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4910" windowHeight="7950"/>
  </bookViews>
  <sheets>
    <sheet name="КПК1216030" sheetId="2" r:id="rId1"/>
  </sheets>
  <definedNames>
    <definedName name="_xlnm.Print_Area" localSheetId="0">КПК1216030!$A$1:$BM$277</definedName>
  </definedNames>
  <calcPr calcId="125725"/>
</workbook>
</file>

<file path=xl/calcChain.xml><?xml version="1.0" encoding="utf-8"?>
<calcChain xmlns="http://schemas.openxmlformats.org/spreadsheetml/2006/main">
  <c r="BE225" i="2"/>
  <c r="BE221"/>
  <c r="BE177" l="1"/>
  <c r="BE175"/>
  <c r="BE173"/>
  <c r="BE128" l="1"/>
  <c r="BE126"/>
  <c r="BE124"/>
  <c r="AJ77"/>
  <c r="AB77"/>
  <c r="AC67"/>
  <c r="AS67" s="1"/>
  <c r="AK67"/>
  <c r="AS66"/>
  <c r="AS65"/>
  <c r="AS64"/>
  <c r="BE266"/>
  <c r="BE264"/>
  <c r="BE262"/>
  <c r="BE260"/>
  <c r="BE259"/>
  <c r="BE257"/>
  <c r="BE256"/>
  <c r="BE255"/>
  <c r="BE253"/>
  <c r="BE252"/>
  <c r="BE251"/>
  <c r="BE250"/>
  <c r="BE248"/>
  <c r="BE246"/>
  <c r="BE245"/>
  <c r="BE243"/>
  <c r="BE242"/>
  <c r="BE240"/>
  <c r="BE239"/>
  <c r="BE237"/>
  <c r="BE236"/>
  <c r="BE235"/>
  <c r="BE233"/>
  <c r="BE231"/>
  <c r="BE229"/>
  <c r="BE228"/>
  <c r="BE226"/>
  <c r="BE219"/>
  <c r="BE217"/>
  <c r="BE215"/>
  <c r="BE213"/>
  <c r="BE212"/>
  <c r="BE210"/>
  <c r="BE209"/>
  <c r="BE207"/>
  <c r="BE206"/>
  <c r="BE205"/>
  <c r="BE204"/>
  <c r="BE202"/>
  <c r="BE201"/>
  <c r="BE200"/>
  <c r="BE198"/>
  <c r="BE196"/>
  <c r="BE194"/>
  <c r="BE192"/>
  <c r="BE190"/>
  <c r="BE189"/>
  <c r="BE188"/>
  <c r="BE187"/>
  <c r="BE185"/>
  <c r="BE183"/>
  <c r="BE181"/>
  <c r="BE180"/>
  <c r="BE178"/>
  <c r="BE171"/>
  <c r="BE169"/>
  <c r="BE167"/>
  <c r="BE166"/>
  <c r="BE164"/>
  <c r="BE163"/>
  <c r="BE161"/>
  <c r="BE160"/>
  <c r="BE158"/>
  <c r="BE157"/>
  <c r="BE156"/>
  <c r="BE155"/>
  <c r="BE153"/>
  <c r="BE151"/>
  <c r="BE149"/>
  <c r="BE148"/>
  <c r="BE146"/>
  <c r="BE145"/>
  <c r="BE143"/>
  <c r="BE141"/>
  <c r="BE140"/>
  <c r="BE139"/>
  <c r="BE137"/>
  <c r="BE136"/>
  <c r="BE134"/>
  <c r="BE132"/>
  <c r="BE131"/>
  <c r="BE122"/>
  <c r="BE120"/>
  <c r="BE118"/>
  <c r="BE117"/>
  <c r="BE115"/>
  <c r="BE113"/>
  <c r="BE112"/>
  <c r="BE110"/>
  <c r="BE109"/>
  <c r="BE107"/>
  <c r="BE106"/>
  <c r="BE105"/>
  <c r="BE104"/>
  <c r="BE102"/>
  <c r="BE100"/>
  <c r="BE98"/>
  <c r="BE96"/>
  <c r="BE95"/>
  <c r="BE93"/>
  <c r="BE92"/>
  <c r="BE90"/>
  <c r="BE88"/>
  <c r="BE86"/>
  <c r="BE85"/>
  <c r="AR76"/>
  <c r="AR75"/>
  <c r="AS63"/>
  <c r="AS62"/>
  <c r="AS61"/>
  <c r="AS60"/>
  <c r="AS59"/>
  <c r="AS58"/>
  <c r="AS57"/>
  <c r="AS56"/>
  <c r="AS55"/>
  <c r="AS54"/>
  <c r="AS53"/>
  <c r="AS52"/>
  <c r="AS51"/>
  <c r="AS50"/>
  <c r="AS49"/>
  <c r="AR77" l="1"/>
</calcChain>
</file>

<file path=xl/sharedStrings.xml><?xml version="1.0" encoding="utf-8"?>
<sst xmlns="http://schemas.openxmlformats.org/spreadsheetml/2006/main" count="543" uniqueCount="332">
  <si>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</si>
  <si>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</si>
  <si>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</si>
  <si>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</si>
  <si>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</si>
  <si>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</si>
  <si>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</si>
  <si>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</si>
  <si>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</si>
  <si>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</si>
  <si>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</si>
  <si>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</si>
  <si>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</si>
  <si>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</si>
  <si>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</si>
  <si>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</si>
  <si>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</si>
  <si>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</si>
  <si>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</si>
  <si>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</si>
  <si>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</si>
  <si>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</si>
  <si>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</si>
  <si>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</si>
  <si>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</si>
  <si>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</si>
  <si>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</si>
  <si>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</si>
  <si>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</si>
  <si>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</si>
  <si>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</si>
  <si>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</si>
  <si>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</si>
  <si>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</si>
  <si>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</si>
  <si>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</si>
  <si>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</si>
  <si>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</si>
  <si>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</si>
  <si>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</si>
  <si>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</si>
  <si>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</si>
  <si>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</si>
  <si>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</si>
  <si>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</si>
  <si>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</si>
  <si>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</si>
  <si>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</si>
  <si>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</si>
  <si>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</si>
  <si>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</si>
  <si>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</si>
  <si>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</si>
  <si>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</si>
  <si>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</si>
  <si>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</si>
  <si>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</si>
  <si>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</si>
  <si>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</si>
  <si>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</si>
  <si>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</si>
  <si>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</si>
  <si>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</si>
  <si>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</si>
  <si>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</si>
  <si>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</si>
  <si>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</si>
  <si>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</si>
  <si>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затрат</t>
  </si>
  <si>
    <t>Придбання лавок, урн, квітників</t>
  </si>
  <si>
    <t>грн.</t>
  </si>
  <si>
    <t>Кошторисні призначення   на 2021 рік</t>
  </si>
  <si>
    <t>Обсяг видатків на придбання урн</t>
  </si>
  <si>
    <t>Придбання ігрових елементів, дитячо-спортивних майданчиків</t>
  </si>
  <si>
    <t>Обсяг видатків на придбання дитячих майданчиків</t>
  </si>
  <si>
    <t>Оплата природного газу "Вічний Вогонь"</t>
  </si>
  <si>
    <t>Обсяг природного газу для забезпечення пам`ятного знаку Вічіний Вогонь</t>
  </si>
  <si>
    <t>куб.м.</t>
  </si>
  <si>
    <t>Акти постачальної організації щодо розподілу та постачання природного газу на пам'ятний знак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</si>
  <si>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</si>
  <si>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Відповідно до  Програми "Охорони навколишнього природного середовища"</t>
  </si>
  <si>
    <t>Чистка дренажних каналів та водостоків</t>
  </si>
  <si>
    <t>Протяжність об` єктів задіяних в прийомі поверхневого стоку в дощову каналізацію</t>
  </si>
  <si>
    <t>м.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</si>
  <si>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</si>
  <si>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</si>
  <si>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</si>
  <si>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Загальні площа берегової лінії водойм</t>
  </si>
  <si>
    <t>кв. м.</t>
  </si>
  <si>
    <t>од.</t>
  </si>
  <si>
    <t>Покос трави на території міста</t>
  </si>
  <si>
    <t>Загальна площа території парків</t>
  </si>
  <si>
    <t>Дезінсекція зелених зон міста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</si>
  <si>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</si>
  <si>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</si>
  <si>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</si>
  <si>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га.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</si>
  <si>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</si>
  <si>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</si>
  <si>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</si>
  <si>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</si>
  <si>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Кількість малих архітектурних форм, які знаходяться на території кладовищ та підлягають утриманню</t>
  </si>
  <si>
    <t>Забезпечення утримання в належному технічному стані об`єктів дорожнього господарства</t>
  </si>
  <si>
    <t>Протяжність доріг які підлягають санітарному обслуговуванню</t>
  </si>
  <si>
    <t>км.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</si>
  <si>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</si>
  <si>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</si>
  <si>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</si>
  <si>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Вивезення рідких та твердих відходів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</si>
  <si>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</si>
  <si>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</si>
  <si>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</si>
  <si>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</si>
  <si>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</si>
  <si>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Обсяг електричної енергії необхідний для освітлення міста</t>
  </si>
  <si>
    <t>кВт.год</t>
  </si>
  <si>
    <t>Розрахункові  дані по КП "Павлоград Світло"</t>
  </si>
  <si>
    <t>Утримання міських пляжів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</si>
  <si>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</si>
  <si>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</si>
  <si>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</si>
  <si>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</si>
  <si>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</si>
  <si>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</si>
  <si>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</si>
  <si>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продукту</t>
  </si>
  <si>
    <t>Кількість лавок, які планується придбати</t>
  </si>
  <si>
    <t>Придбання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</si>
  <si>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</si>
  <si>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</si>
  <si>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</si>
  <si>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</si>
  <si>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</si>
  <si>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Збереження та утримання на належному рівні зеленої зони населеного пункту та поліпшення його екологічних умов</t>
  </si>
  <si>
    <t>Кількість дерев, що планується видалити</t>
  </si>
  <si>
    <t>Акти обстеження зелених насаджень щодо видалення</t>
  </si>
  <si>
    <t>Кількість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</si>
  <si>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</si>
  <si>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</si>
  <si>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Розшифровка до кошторису  2021 рік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</si>
  <si>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</si>
  <si>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</si>
  <si>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</si>
  <si>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</si>
  <si>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</si>
  <si>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</si>
  <si>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</si>
  <si>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</si>
  <si>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</si>
  <si>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</si>
  <si>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</si>
  <si>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</si>
  <si>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</si>
  <si>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</si>
  <si>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</si>
  <si>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</si>
  <si>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</si>
  <si>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</si>
  <si>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</si>
  <si>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вивезених твердих відходів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</si>
  <si>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</si>
  <si>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</si>
  <si>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</si>
  <si>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</si>
  <si>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</si>
  <si>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</si>
  <si>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</si>
  <si>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</si>
  <si>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</si>
  <si>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</si>
  <si>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</si>
  <si>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ефективності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</si>
  <si>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</si>
  <si>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</si>
  <si>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</si>
  <si>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</si>
  <si>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Середні витрати на придбання 1 майданчика</t>
  </si>
  <si>
    <t>Розрахунково (відношення суми коштів до кількості майданчиків)</t>
  </si>
  <si>
    <t>Динаміка спожитого газу на 1 об`єкт порівняно з попереднім роком</t>
  </si>
  <si>
    <t>відс.</t>
  </si>
  <si>
    <t>Розрахунково (відношення прогнозних об'ємів газу на поточний рік до спожитих об'ємів за попередній рік)</t>
  </si>
  <si>
    <t>Збереження та утримання на належному рівні зеленої зони населеного пункту та збереження його елкологічних умов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</si>
  <si>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</si>
  <si>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</si>
  <si>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</si>
  <si>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</si>
  <si>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</si>
  <si>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</si>
  <si>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</si>
  <si>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</si>
  <si>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</si>
  <si>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</si>
  <si>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</si>
  <si>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</si>
  <si>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</si>
  <si>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</si>
  <si>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</si>
  <si>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</si>
  <si>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</si>
  <si>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</si>
  <si>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</si>
  <si>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</si>
  <si>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</si>
  <si>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</si>
  <si>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</si>
  <si>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</si>
  <si>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</si>
  <si>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</si>
  <si>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</si>
  <si>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</si>
  <si>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</si>
  <si>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</si>
  <si>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</si>
  <si>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</si>
  <si>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</si>
  <si>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</si>
  <si>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</si>
  <si>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</si>
  <si>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</si>
  <si>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</si>
  <si>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</si>
  <si>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</si>
  <si>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</si>
  <si>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</si>
  <si>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</si>
  <si>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</si>
  <si>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</si>
  <si>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</si>
  <si>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</si>
  <si>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</si>
  <si>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</si>
  <si>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</si>
  <si>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</si>
  <si>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</si>
  <si>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</si>
  <si>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</si>
  <si>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</si>
  <si>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</si>
  <si>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</si>
  <si>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</si>
  <si>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</si>
  <si>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</si>
  <si>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</si>
  <si>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</si>
  <si>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</si>
  <si>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</si>
  <si>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</si>
  <si>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</si>
  <si>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</si>
  <si>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</si>
  <si>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</si>
  <si>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</si>
  <si>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</si>
  <si>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</si>
  <si>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</si>
  <si>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</si>
  <si>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</si>
  <si>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</si>
  <si>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</si>
  <si>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</si>
  <si>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</si>
  <si>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</si>
  <si>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</si>
  <si>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</si>
  <si>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</si>
  <si>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</si>
  <si>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</si>
  <si>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</si>
  <si>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</si>
  <si>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</si>
  <si>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</si>
  <si>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</si>
  <si>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</si>
  <si>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</si>
  <si>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</si>
  <si>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</si>
  <si>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Підвищення рівня благоустрою міста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</si>
  <si>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</si>
  <si>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</si>
  <si>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</si>
  <si>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</si>
  <si>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</si>
  <si>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</si>
  <si>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</si>
  <si>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</si>
  <si>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</si>
  <si>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</si>
  <si>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</si>
  <si>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</si>
  <si>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</si>
  <si>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1210000</t>
  </si>
  <si>
    <t>6030</t>
  </si>
  <si>
    <t>0620</t>
  </si>
  <si>
    <t>Розрахунково (відношення площі обробленої площі парків (акти виконаних робіт), плануємої площі до загальної</t>
  </si>
  <si>
    <t>Придбання урн, лавок, квітників</t>
  </si>
  <si>
    <t>Забезпечення утримання в належному стані об'єктів дорожнього господарства</t>
  </si>
  <si>
    <t>Поточний ремонт мереж зовнішнього освітлення та оплата використаної електричної енергії</t>
  </si>
  <si>
    <t>Придбання садженців дерев, кущів</t>
  </si>
  <si>
    <t>Придбання ігрових елементів та дитячих майданчиків</t>
  </si>
  <si>
    <t>Спилювання сухих дерев та утримання зелених насаджень</t>
  </si>
  <si>
    <t>од</t>
  </si>
  <si>
    <t>Розшифровка до кошторису призначення   на 2021 рік</t>
  </si>
  <si>
    <t>Кількість урн які планується придбати</t>
  </si>
  <si>
    <t>Інформація по КП "Затише місто" щодо прийнятих відходів на полігоні ТПВ</t>
  </si>
  <si>
    <t>Розрахунково (відношення кількості встановлених майданчиків до запланованих)</t>
  </si>
  <si>
    <t>Розрахунково (відношення кількості павільйонів встновлених в поточному році  до  встановлених в минулому році)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</si>
  <si>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</si>
  <si>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Дератизація та деларвації</t>
  </si>
  <si>
    <t xml:space="preserve">Придбання секцій для огорожі </t>
  </si>
  <si>
    <t xml:space="preserve">Придбання навісів </t>
  </si>
  <si>
    <t xml:space="preserve">Придбання  шаф резервного живлення </t>
  </si>
  <si>
    <t>Обсяг видатків на придбання лавок</t>
  </si>
  <si>
    <t>Площа об`єктів зеленого господарства на якій планується догляд за зеленими насадженнями</t>
  </si>
  <si>
    <t>Рішення міської ради від 23.03.2021 р. № 170-7/VIII "Про міський бюджет Павлоградської територіальної громади на 2021 рік" (з урахуванням внесених змін)</t>
  </si>
  <si>
    <t>Обсяг видатків на придбання секцій</t>
  </si>
  <si>
    <t>Придбання навісів</t>
  </si>
  <si>
    <t>Обсяг видатків на придбання навісів для встановлення над свердловинами питної води</t>
  </si>
  <si>
    <t>Придбання шаф резервного живлення</t>
  </si>
  <si>
    <t>Обсяг видатків на придбання шаф резервного  живлення для світлофорних об'єктів</t>
  </si>
  <si>
    <t>Кількість секцій яку необхідно встановити</t>
  </si>
  <si>
    <t>Протяжність території, яку необхідно огородити</t>
  </si>
  <si>
    <t xml:space="preserve">Кількість навісів яку необхідно придбати </t>
  </si>
  <si>
    <t xml:space="preserve">Кількість шаф резервного живлення необхідно придбати </t>
  </si>
  <si>
    <t>Відповідно до листа КП "Павлоград-Світло"</t>
  </si>
  <si>
    <t>Середні витрати на придбання 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</si>
  <si>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</si>
  <si>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 придбання навісів</t>
  </si>
  <si>
    <t>Розрахунково (відношення суми коштів до кількості навісів які планується придбати)</t>
  </si>
  <si>
    <t xml:space="preserve">Середні витрати на придбання 1 шафи </t>
  </si>
  <si>
    <t>Розрахунково (відношення суми коштів до кількості шаф які планується придбати)</t>
  </si>
  <si>
    <t>Динаміка витрат на обслуговування об`єктів дорожнього господарства порівяно з попереднім роком)</t>
  </si>
  <si>
    <t>1. Бюджетний кодекс України від 08.07.2010 р. №2456-VI (за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рдаи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15. Рішення міської ради від 23.12.2020 р. №83-4/VIII "Про внесення змін до рішення міської ради від 15 грудня  2020 року № 54-3/VІІІ «Про  міський бюджет Павлоградської міської територіальної громади на 2021 рік»                                                                                                                                                                                                                                                                                                                                16. Рішення міської ради від 23.12.2020 р. № 81-4/VIII "Про внесення змін до рішення міської ради від 15.12.2020 р. №52-3/VIII «Про затвердження заходів до програм на 2021 рік»                                                                                                                                                                               17. Рішення міської ради від 23.03.2021 р. № 170-7/VIII "Про міський бюджет Павлоградської міської територіальної громади на 2021 рік" (з урахуванням внесених змін)                                                                                                                18. Рішення міської ради від 23.03.2021 р. № 163-7/VIII "Про внесення змін до рішення міської ради від 15.12.2020 р. № 52-3/VIII «Про затвердження заходів до програм на 2021 рік» (з урахуванням внесених змін).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</si>
</sst>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277"/>
  <sheetViews>
    <sheetView tabSelected="1" view="pageBreakPreview" topLeftCell="A51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2" t="s">
        <v>35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15" customHeight="1">
      <c r="AO3" s="121" t="s">
        <v>278</v>
      </c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77" ht="32.1" customHeight="1">
      <c r="AO4" s="119" t="s">
        <v>279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9.5" customHeight="1">
      <c r="AO7" s="105">
        <v>44281</v>
      </c>
      <c r="AP7" s="106"/>
      <c r="AQ7" s="106"/>
      <c r="AR7" s="106"/>
      <c r="AS7" s="106"/>
      <c r="AT7" s="106"/>
      <c r="AU7" s="106"/>
      <c r="AV7" s="1" t="s">
        <v>63</v>
      </c>
      <c r="AW7" s="106">
        <v>19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99" t="s">
        <v>21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7" ht="15.75" customHeight="1">
      <c r="A11" s="99" t="s">
        <v>287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101" t="s">
        <v>277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3"/>
      <c r="N13" s="107" t="s">
        <v>279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4"/>
      <c r="AU13" s="101" t="s">
        <v>285</v>
      </c>
      <c r="AV13" s="102"/>
      <c r="AW13" s="102"/>
      <c r="AX13" s="102"/>
      <c r="AY13" s="102"/>
      <c r="AZ13" s="102"/>
      <c r="BA13" s="102"/>
      <c r="BB13" s="102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100" t="s">
        <v>56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2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2"/>
      <c r="AU14" s="100" t="s">
        <v>55</v>
      </c>
      <c r="AV14" s="100"/>
      <c r="AW14" s="100"/>
      <c r="AX14" s="100"/>
      <c r="AY14" s="100"/>
      <c r="AZ14" s="100"/>
      <c r="BA14" s="100"/>
      <c r="BB14" s="100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101" t="s">
        <v>290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3"/>
      <c r="N16" s="107" t="s">
        <v>279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4"/>
      <c r="AU16" s="101" t="s">
        <v>285</v>
      </c>
      <c r="AV16" s="102"/>
      <c r="AW16" s="102"/>
      <c r="AX16" s="102"/>
      <c r="AY16" s="102"/>
      <c r="AZ16" s="102"/>
      <c r="BA16" s="102"/>
      <c r="BB16" s="102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100" t="s">
        <v>56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2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2"/>
      <c r="AU17" s="100" t="s">
        <v>55</v>
      </c>
      <c r="AV17" s="100"/>
      <c r="AW17" s="100"/>
      <c r="AX17" s="100"/>
      <c r="AY17" s="100"/>
      <c r="AZ17" s="100"/>
      <c r="BA17" s="100"/>
      <c r="BB17" s="100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14.25" customHeight="1">
      <c r="A19" s="24" t="s">
        <v>54</v>
      </c>
      <c r="B19" s="101" t="s">
        <v>288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291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5"/>
      <c r="AA19" s="101" t="s">
        <v>292</v>
      </c>
      <c r="AB19" s="102"/>
      <c r="AC19" s="102"/>
      <c r="AD19" s="102"/>
      <c r="AE19" s="102"/>
      <c r="AF19" s="102"/>
      <c r="AG19" s="102"/>
      <c r="AH19" s="102"/>
      <c r="AI19" s="102"/>
      <c r="AJ19" s="25"/>
      <c r="AK19" s="103" t="s">
        <v>289</v>
      </c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25"/>
      <c r="BE19" s="101" t="s">
        <v>286</v>
      </c>
      <c r="BF19" s="102"/>
      <c r="BG19" s="102"/>
      <c r="BH19" s="102"/>
      <c r="BI19" s="102"/>
      <c r="BJ19" s="102"/>
      <c r="BK19" s="102"/>
      <c r="BL19" s="10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100" t="s">
        <v>56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57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7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7"/>
      <c r="AK20" s="104" t="s">
        <v>59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7"/>
      <c r="BE20" s="100" t="s">
        <v>60</v>
      </c>
      <c r="BF20" s="100"/>
      <c r="BG20" s="100"/>
      <c r="BH20" s="100"/>
      <c r="BI20" s="100"/>
      <c r="BJ20" s="100"/>
      <c r="BK20" s="100"/>
      <c r="BL20" s="100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0" t="s">
        <v>50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1">
        <v>74226198.099999994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14" t="s">
        <v>51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1">
        <v>73457198.099999994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40" t="s">
        <v>23</v>
      </c>
      <c r="BE22" s="140"/>
      <c r="BF22" s="140"/>
      <c r="BG22" s="140"/>
      <c r="BH22" s="140"/>
      <c r="BI22" s="140"/>
      <c r="BJ22" s="140"/>
      <c r="BK22" s="140"/>
      <c r="BL22" s="140"/>
    </row>
    <row r="23" spans="1:79" ht="24.95" customHeight="1">
      <c r="A23" s="140" t="s">
        <v>22</v>
      </c>
      <c r="B23" s="140"/>
      <c r="C23" s="140"/>
      <c r="D23" s="140"/>
      <c r="E23" s="140"/>
      <c r="F23" s="140"/>
      <c r="G23" s="140"/>
      <c r="H23" s="140"/>
      <c r="I23" s="111">
        <v>769000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40" t="s">
        <v>24</v>
      </c>
      <c r="U23" s="140"/>
      <c r="V23" s="140"/>
      <c r="W23" s="14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8.75" customHeight="1">
      <c r="A25" s="113" t="s">
        <v>37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409.5" customHeight="1">
      <c r="A26" s="139" t="s">
        <v>331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</row>
    <row r="27" spans="1:79" ht="20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140" t="s">
        <v>36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</row>
    <row r="29" spans="1:79" ht="27.75" customHeight="1">
      <c r="A29" s="142" t="s">
        <v>28</v>
      </c>
      <c r="B29" s="142"/>
      <c r="C29" s="142"/>
      <c r="D29" s="142"/>
      <c r="E29" s="142"/>
      <c r="F29" s="142"/>
      <c r="G29" s="115" t="s">
        <v>40</v>
      </c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7"/>
    </row>
    <row r="30" spans="1:79" ht="15.75" hidden="1">
      <c r="A30" s="75">
        <v>1</v>
      </c>
      <c r="B30" s="75"/>
      <c r="C30" s="75"/>
      <c r="D30" s="75"/>
      <c r="E30" s="75"/>
      <c r="F30" s="75"/>
      <c r="G30" s="115">
        <v>2</v>
      </c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7"/>
    </row>
    <row r="31" spans="1:79" ht="10.5" hidden="1" customHeight="1">
      <c r="A31" s="141" t="s">
        <v>33</v>
      </c>
      <c r="B31" s="141"/>
      <c r="C31" s="141"/>
      <c r="D31" s="141"/>
      <c r="E31" s="141"/>
      <c r="F31" s="141"/>
      <c r="G31" s="132" t="s">
        <v>7</v>
      </c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4"/>
      <c r="CA31" s="1" t="s">
        <v>49</v>
      </c>
    </row>
    <row r="32" spans="1:79" ht="38.25" customHeight="1">
      <c r="A32" s="75">
        <v>1</v>
      </c>
      <c r="B32" s="75"/>
      <c r="C32" s="75"/>
      <c r="D32" s="75"/>
      <c r="E32" s="75"/>
      <c r="F32" s="75"/>
      <c r="G32" s="71" t="s">
        <v>306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8.75" customHeight="1">
      <c r="A34" s="140" t="s">
        <v>38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</row>
    <row r="35" spans="1:79" ht="15.95" customHeight="1">
      <c r="A35" s="139" t="s">
        <v>276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140" t="s">
        <v>39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0"/>
    </row>
    <row r="38" spans="1:79" ht="27.75" customHeight="1">
      <c r="A38" s="142" t="s">
        <v>28</v>
      </c>
      <c r="B38" s="142"/>
      <c r="C38" s="142"/>
      <c r="D38" s="142"/>
      <c r="E38" s="142"/>
      <c r="F38" s="142"/>
      <c r="G38" s="115" t="s">
        <v>25</v>
      </c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7"/>
    </row>
    <row r="39" spans="1:79" ht="15.75" hidden="1">
      <c r="A39" s="75">
        <v>1</v>
      </c>
      <c r="B39" s="75"/>
      <c r="C39" s="75"/>
      <c r="D39" s="75"/>
      <c r="E39" s="75"/>
      <c r="F39" s="75"/>
      <c r="G39" s="115">
        <v>2</v>
      </c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7"/>
    </row>
    <row r="40" spans="1:79" ht="10.5" hidden="1" customHeight="1">
      <c r="A40" s="141" t="s">
        <v>6</v>
      </c>
      <c r="B40" s="141"/>
      <c r="C40" s="141"/>
      <c r="D40" s="141"/>
      <c r="E40" s="141"/>
      <c r="F40" s="141"/>
      <c r="G40" s="132" t="s">
        <v>7</v>
      </c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4"/>
      <c r="CA40" s="1" t="s">
        <v>11</v>
      </c>
    </row>
    <row r="41" spans="1:79" ht="41.25" customHeight="1">
      <c r="A41" s="142">
        <v>1</v>
      </c>
      <c r="B41" s="142"/>
      <c r="C41" s="142"/>
      <c r="D41" s="142"/>
      <c r="E41" s="142"/>
      <c r="F41" s="142"/>
      <c r="G41" s="71" t="s">
        <v>64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40" t="s">
        <v>41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75" t="s">
        <v>28</v>
      </c>
      <c r="B45" s="75"/>
      <c r="C45" s="75"/>
      <c r="D45" s="122" t="s">
        <v>26</v>
      </c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4"/>
      <c r="AC45" s="75" t="s">
        <v>29</v>
      </c>
      <c r="AD45" s="75"/>
      <c r="AE45" s="75"/>
      <c r="AF45" s="75"/>
      <c r="AG45" s="75"/>
      <c r="AH45" s="75"/>
      <c r="AI45" s="75"/>
      <c r="AJ45" s="75"/>
      <c r="AK45" s="75" t="s">
        <v>30</v>
      </c>
      <c r="AL45" s="75"/>
      <c r="AM45" s="75"/>
      <c r="AN45" s="75"/>
      <c r="AO45" s="75"/>
      <c r="AP45" s="75"/>
      <c r="AQ45" s="75"/>
      <c r="AR45" s="75"/>
      <c r="AS45" s="75" t="s">
        <v>27</v>
      </c>
      <c r="AT45" s="75"/>
      <c r="AU45" s="75"/>
      <c r="AV45" s="75"/>
      <c r="AW45" s="75"/>
      <c r="AX45" s="75"/>
      <c r="AY45" s="75"/>
      <c r="AZ45" s="75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75"/>
      <c r="B46" s="75"/>
      <c r="C46" s="75"/>
      <c r="D46" s="125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7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75">
        <v>1</v>
      </c>
      <c r="B47" s="75"/>
      <c r="C47" s="75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41" t="s">
        <v>6</v>
      </c>
      <c r="B48" s="141"/>
      <c r="C48" s="141"/>
      <c r="D48" s="128" t="s">
        <v>7</v>
      </c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30"/>
      <c r="AC48" s="131" t="s">
        <v>8</v>
      </c>
      <c r="AD48" s="131"/>
      <c r="AE48" s="131"/>
      <c r="AF48" s="131"/>
      <c r="AG48" s="131"/>
      <c r="AH48" s="131"/>
      <c r="AI48" s="131"/>
      <c r="AJ48" s="131"/>
      <c r="AK48" s="131" t="s">
        <v>9</v>
      </c>
      <c r="AL48" s="131"/>
      <c r="AM48" s="131"/>
      <c r="AN48" s="131"/>
      <c r="AO48" s="131"/>
      <c r="AP48" s="131"/>
      <c r="AQ48" s="131"/>
      <c r="AR48" s="131"/>
      <c r="AS48" s="144" t="s">
        <v>10</v>
      </c>
      <c r="AT48" s="131"/>
      <c r="AU48" s="131"/>
      <c r="AV48" s="131"/>
      <c r="AW48" s="131"/>
      <c r="AX48" s="131"/>
      <c r="AY48" s="131"/>
      <c r="AZ48" s="131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7.25" customHeight="1">
      <c r="A49" s="75">
        <v>1</v>
      </c>
      <c r="B49" s="75"/>
      <c r="C49" s="75"/>
      <c r="D49" s="71" t="s">
        <v>307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79">
        <v>49000</v>
      </c>
      <c r="AD49" s="79"/>
      <c r="AE49" s="79"/>
      <c r="AF49" s="79"/>
      <c r="AG49" s="79"/>
      <c r="AH49" s="79"/>
      <c r="AI49" s="79"/>
      <c r="AJ49" s="79"/>
      <c r="AK49" s="79">
        <v>0</v>
      </c>
      <c r="AL49" s="79"/>
      <c r="AM49" s="79"/>
      <c r="AN49" s="79"/>
      <c r="AO49" s="79"/>
      <c r="AP49" s="79"/>
      <c r="AQ49" s="79"/>
      <c r="AR49" s="79"/>
      <c r="AS49" s="79">
        <f t="shared" ref="AS49:AS63" si="0">AC49+AK49</f>
        <v>49000</v>
      </c>
      <c r="AT49" s="79"/>
      <c r="AU49" s="79"/>
      <c r="AV49" s="79"/>
      <c r="AW49" s="79"/>
      <c r="AX49" s="79"/>
      <c r="AY49" s="79"/>
      <c r="AZ49" s="79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20.25" customHeight="1">
      <c r="A50" s="75">
        <v>2</v>
      </c>
      <c r="B50" s="75"/>
      <c r="C50" s="75"/>
      <c r="D50" s="71" t="s">
        <v>90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79">
        <v>2000549</v>
      </c>
      <c r="AD50" s="79"/>
      <c r="AE50" s="79"/>
      <c r="AF50" s="79"/>
      <c r="AG50" s="79"/>
      <c r="AH50" s="79"/>
      <c r="AI50" s="79"/>
      <c r="AJ50" s="79"/>
      <c r="AK50" s="79">
        <v>0</v>
      </c>
      <c r="AL50" s="79"/>
      <c r="AM50" s="79"/>
      <c r="AN50" s="79"/>
      <c r="AO50" s="79"/>
      <c r="AP50" s="79"/>
      <c r="AQ50" s="79"/>
      <c r="AR50" s="79"/>
      <c r="AS50" s="79">
        <f t="shared" si="0"/>
        <v>2000549</v>
      </c>
      <c r="AT50" s="79"/>
      <c r="AU50" s="79"/>
      <c r="AV50" s="79"/>
      <c r="AW50" s="79"/>
      <c r="AX50" s="79"/>
      <c r="AY50" s="79"/>
      <c r="AZ50" s="79"/>
      <c r="BA50" s="20"/>
      <c r="BB50" s="20"/>
      <c r="BC50" s="20"/>
      <c r="BD50" s="20"/>
      <c r="BE50" s="20"/>
      <c r="BF50" s="20"/>
      <c r="BG50" s="20"/>
      <c r="BH50" s="20"/>
    </row>
    <row r="51" spans="1:79" ht="18.75" customHeight="1">
      <c r="A51" s="75">
        <v>3</v>
      </c>
      <c r="B51" s="75"/>
      <c r="C51" s="75"/>
      <c r="D51" s="71" t="s">
        <v>92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79">
        <v>198000</v>
      </c>
      <c r="AD51" s="79"/>
      <c r="AE51" s="79"/>
      <c r="AF51" s="79"/>
      <c r="AG51" s="79"/>
      <c r="AH51" s="79"/>
      <c r="AI51" s="79"/>
      <c r="AJ51" s="79"/>
      <c r="AK51" s="79">
        <v>0</v>
      </c>
      <c r="AL51" s="79"/>
      <c r="AM51" s="79"/>
      <c r="AN51" s="79"/>
      <c r="AO51" s="79"/>
      <c r="AP51" s="79"/>
      <c r="AQ51" s="79"/>
      <c r="AR51" s="79"/>
      <c r="AS51" s="79">
        <f t="shared" si="0"/>
        <v>198000</v>
      </c>
      <c r="AT51" s="79"/>
      <c r="AU51" s="79"/>
      <c r="AV51" s="79"/>
      <c r="AW51" s="79"/>
      <c r="AX51" s="79"/>
      <c r="AY51" s="79"/>
      <c r="AZ51" s="79"/>
      <c r="BA51" s="20"/>
      <c r="BB51" s="20"/>
      <c r="BC51" s="20"/>
      <c r="BD51" s="20"/>
      <c r="BE51" s="20"/>
      <c r="BF51" s="20"/>
      <c r="BG51" s="20"/>
      <c r="BH51" s="20"/>
    </row>
    <row r="52" spans="1:79" ht="20.25" customHeight="1">
      <c r="A52" s="75">
        <v>4</v>
      </c>
      <c r="B52" s="75"/>
      <c r="C52" s="75"/>
      <c r="D52" s="71" t="s">
        <v>94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79">
        <v>4056146</v>
      </c>
      <c r="AD52" s="79"/>
      <c r="AE52" s="79"/>
      <c r="AF52" s="79"/>
      <c r="AG52" s="79"/>
      <c r="AH52" s="79"/>
      <c r="AI52" s="79"/>
      <c r="AJ52" s="79"/>
      <c r="AK52" s="79">
        <v>0</v>
      </c>
      <c r="AL52" s="79"/>
      <c r="AM52" s="79"/>
      <c r="AN52" s="79"/>
      <c r="AO52" s="79"/>
      <c r="AP52" s="79"/>
      <c r="AQ52" s="79"/>
      <c r="AR52" s="79"/>
      <c r="AS52" s="79">
        <f t="shared" si="0"/>
        <v>4056146</v>
      </c>
      <c r="AT52" s="79"/>
      <c r="AU52" s="79"/>
      <c r="AV52" s="79"/>
      <c r="AW52" s="79"/>
      <c r="AX52" s="79"/>
      <c r="AY52" s="79"/>
      <c r="AZ52" s="79"/>
      <c r="BA52" s="20"/>
      <c r="BB52" s="20"/>
      <c r="BC52" s="20"/>
      <c r="BD52" s="20"/>
      <c r="BE52" s="20"/>
      <c r="BF52" s="20"/>
      <c r="BG52" s="20"/>
      <c r="BH52" s="20"/>
    </row>
    <row r="53" spans="1:79" ht="19.5" customHeight="1">
      <c r="A53" s="75">
        <v>5</v>
      </c>
      <c r="B53" s="75"/>
      <c r="C53" s="75"/>
      <c r="D53" s="71" t="s">
        <v>294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7"/>
      <c r="AC53" s="79">
        <v>102000</v>
      </c>
      <c r="AD53" s="79"/>
      <c r="AE53" s="79"/>
      <c r="AF53" s="79"/>
      <c r="AG53" s="79"/>
      <c r="AH53" s="79"/>
      <c r="AI53" s="79"/>
      <c r="AJ53" s="79"/>
      <c r="AK53" s="79">
        <v>0</v>
      </c>
      <c r="AL53" s="79"/>
      <c r="AM53" s="79"/>
      <c r="AN53" s="79"/>
      <c r="AO53" s="79"/>
      <c r="AP53" s="79"/>
      <c r="AQ53" s="79"/>
      <c r="AR53" s="79"/>
      <c r="AS53" s="79">
        <f t="shared" si="0"/>
        <v>102000</v>
      </c>
      <c r="AT53" s="79"/>
      <c r="AU53" s="79"/>
      <c r="AV53" s="79"/>
      <c r="AW53" s="79"/>
      <c r="AX53" s="79"/>
      <c r="AY53" s="79"/>
      <c r="AZ53" s="79"/>
      <c r="BA53" s="20"/>
      <c r="BB53" s="20"/>
      <c r="BC53" s="20"/>
      <c r="BD53" s="20"/>
      <c r="BE53" s="20"/>
      <c r="BF53" s="20"/>
      <c r="BG53" s="20"/>
      <c r="BH53" s="20"/>
    </row>
    <row r="54" spans="1:79" ht="32.25" customHeight="1">
      <c r="A54" s="75">
        <v>6</v>
      </c>
      <c r="B54" s="75"/>
      <c r="C54" s="75"/>
      <c r="D54" s="71" t="s">
        <v>295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44891378</v>
      </c>
      <c r="AD54" s="98"/>
      <c r="AE54" s="98"/>
      <c r="AF54" s="98"/>
      <c r="AG54" s="98"/>
      <c r="AH54" s="98"/>
      <c r="AI54" s="98"/>
      <c r="AJ54" s="98"/>
      <c r="AK54" s="79">
        <v>0</v>
      </c>
      <c r="AL54" s="79"/>
      <c r="AM54" s="79"/>
      <c r="AN54" s="79"/>
      <c r="AO54" s="79"/>
      <c r="AP54" s="79"/>
      <c r="AQ54" s="79"/>
      <c r="AR54" s="79"/>
      <c r="AS54" s="79">
        <f t="shared" si="0"/>
        <v>44891378</v>
      </c>
      <c r="AT54" s="79"/>
      <c r="AU54" s="79"/>
      <c r="AV54" s="79"/>
      <c r="AW54" s="79"/>
      <c r="AX54" s="79"/>
      <c r="AY54" s="79"/>
      <c r="AZ54" s="79"/>
      <c r="BA54" s="20"/>
      <c r="BB54" s="20"/>
      <c r="BC54" s="20"/>
      <c r="BD54" s="20"/>
      <c r="BE54" s="20"/>
      <c r="BF54" s="20"/>
      <c r="BG54" s="20"/>
      <c r="BH54" s="20"/>
    </row>
    <row r="55" spans="1:79" ht="18.75" customHeight="1">
      <c r="A55" s="75">
        <v>7</v>
      </c>
      <c r="B55" s="75"/>
      <c r="C55" s="75"/>
      <c r="D55" s="71" t="s">
        <v>108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7"/>
      <c r="AC55" s="79">
        <v>1788735.1</v>
      </c>
      <c r="AD55" s="79"/>
      <c r="AE55" s="79"/>
      <c r="AF55" s="79"/>
      <c r="AG55" s="79"/>
      <c r="AH55" s="79"/>
      <c r="AI55" s="79"/>
      <c r="AJ55" s="79"/>
      <c r="AK55" s="79">
        <v>0</v>
      </c>
      <c r="AL55" s="79"/>
      <c r="AM55" s="79"/>
      <c r="AN55" s="79"/>
      <c r="AO55" s="79"/>
      <c r="AP55" s="79"/>
      <c r="AQ55" s="79"/>
      <c r="AR55" s="79"/>
      <c r="AS55" s="79">
        <f t="shared" si="0"/>
        <v>1788735.1</v>
      </c>
      <c r="AT55" s="79"/>
      <c r="AU55" s="79"/>
      <c r="AV55" s="79"/>
      <c r="AW55" s="79"/>
      <c r="AX55" s="79"/>
      <c r="AY55" s="79"/>
      <c r="AZ55" s="79"/>
      <c r="BA55" s="20"/>
      <c r="BB55" s="20"/>
      <c r="BC55" s="20"/>
      <c r="BD55" s="20"/>
      <c r="BE55" s="20"/>
      <c r="BF55" s="20"/>
      <c r="BG55" s="20"/>
      <c r="BH55" s="20"/>
    </row>
    <row r="56" spans="1:79" ht="35.25" customHeight="1">
      <c r="A56" s="75">
        <v>8</v>
      </c>
      <c r="B56" s="75"/>
      <c r="C56" s="75"/>
      <c r="D56" s="71" t="s">
        <v>296</v>
      </c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7"/>
      <c r="AC56" s="79">
        <v>14177725</v>
      </c>
      <c r="AD56" s="79"/>
      <c r="AE56" s="79"/>
      <c r="AF56" s="79"/>
      <c r="AG56" s="79"/>
      <c r="AH56" s="79"/>
      <c r="AI56" s="79"/>
      <c r="AJ56" s="79"/>
      <c r="AK56" s="79">
        <v>0</v>
      </c>
      <c r="AL56" s="79"/>
      <c r="AM56" s="79"/>
      <c r="AN56" s="79"/>
      <c r="AO56" s="79"/>
      <c r="AP56" s="79"/>
      <c r="AQ56" s="79"/>
      <c r="AR56" s="79"/>
      <c r="AS56" s="79">
        <f t="shared" si="0"/>
        <v>14177725</v>
      </c>
      <c r="AT56" s="79"/>
      <c r="AU56" s="79"/>
      <c r="AV56" s="79"/>
      <c r="AW56" s="79"/>
      <c r="AX56" s="79"/>
      <c r="AY56" s="79"/>
      <c r="AZ56" s="79"/>
      <c r="BA56" s="20"/>
      <c r="BB56" s="20"/>
      <c r="BC56" s="20"/>
      <c r="BD56" s="20"/>
      <c r="BE56" s="20"/>
      <c r="BF56" s="20"/>
      <c r="BG56" s="20"/>
      <c r="BH56" s="20"/>
    </row>
    <row r="57" spans="1:79" ht="21" customHeight="1">
      <c r="A57" s="75">
        <v>9</v>
      </c>
      <c r="B57" s="75"/>
      <c r="C57" s="75"/>
      <c r="D57" s="71" t="s">
        <v>117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7"/>
      <c r="AC57" s="79">
        <v>304417</v>
      </c>
      <c r="AD57" s="79"/>
      <c r="AE57" s="79"/>
      <c r="AF57" s="79"/>
      <c r="AG57" s="79"/>
      <c r="AH57" s="79"/>
      <c r="AI57" s="79"/>
      <c r="AJ57" s="79"/>
      <c r="AK57" s="79">
        <v>0</v>
      </c>
      <c r="AL57" s="79"/>
      <c r="AM57" s="79"/>
      <c r="AN57" s="79"/>
      <c r="AO57" s="79"/>
      <c r="AP57" s="79"/>
      <c r="AQ57" s="79"/>
      <c r="AR57" s="79"/>
      <c r="AS57" s="79">
        <f t="shared" si="0"/>
        <v>304417</v>
      </c>
      <c r="AT57" s="79"/>
      <c r="AU57" s="79"/>
      <c r="AV57" s="79"/>
      <c r="AW57" s="79"/>
      <c r="AX57" s="79"/>
      <c r="AY57" s="79"/>
      <c r="AZ57" s="79"/>
      <c r="BA57" s="20"/>
      <c r="BB57" s="20"/>
      <c r="BC57" s="20"/>
      <c r="BD57" s="20"/>
      <c r="BE57" s="20"/>
      <c r="BF57" s="20"/>
      <c r="BG57" s="20"/>
      <c r="BH57" s="20"/>
    </row>
    <row r="58" spans="1:79" ht="31.5" customHeight="1">
      <c r="A58" s="75">
        <v>10</v>
      </c>
      <c r="B58" s="75"/>
      <c r="C58" s="75"/>
      <c r="D58" s="71" t="s">
        <v>121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7"/>
      <c r="AC58" s="79">
        <v>0</v>
      </c>
      <c r="AD58" s="79"/>
      <c r="AE58" s="79"/>
      <c r="AF58" s="79"/>
      <c r="AG58" s="79"/>
      <c r="AH58" s="79"/>
      <c r="AI58" s="79"/>
      <c r="AJ58" s="79"/>
      <c r="AK58" s="79">
        <v>180000</v>
      </c>
      <c r="AL58" s="79"/>
      <c r="AM58" s="79"/>
      <c r="AN58" s="79"/>
      <c r="AO58" s="79"/>
      <c r="AP58" s="79"/>
      <c r="AQ58" s="79"/>
      <c r="AR58" s="79"/>
      <c r="AS58" s="79">
        <f t="shared" si="0"/>
        <v>180000</v>
      </c>
      <c r="AT58" s="79"/>
      <c r="AU58" s="79"/>
      <c r="AV58" s="79"/>
      <c r="AW58" s="79"/>
      <c r="AX58" s="79"/>
      <c r="AY58" s="79"/>
      <c r="AZ58" s="79"/>
      <c r="BA58" s="20"/>
      <c r="BB58" s="20"/>
      <c r="BC58" s="20"/>
      <c r="BD58" s="20"/>
      <c r="BE58" s="20"/>
      <c r="BF58" s="20"/>
      <c r="BG58" s="20"/>
      <c r="BH58" s="20"/>
    </row>
    <row r="59" spans="1:79" ht="18" customHeight="1">
      <c r="A59" s="75">
        <v>11</v>
      </c>
      <c r="B59" s="75"/>
      <c r="C59" s="75"/>
      <c r="D59" s="71" t="s">
        <v>297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7"/>
      <c r="AC59" s="79">
        <v>0</v>
      </c>
      <c r="AD59" s="79"/>
      <c r="AE59" s="79"/>
      <c r="AF59" s="79"/>
      <c r="AG59" s="79"/>
      <c r="AH59" s="79"/>
      <c r="AI59" s="79"/>
      <c r="AJ59" s="79"/>
      <c r="AK59" s="79">
        <v>200000</v>
      </c>
      <c r="AL59" s="79"/>
      <c r="AM59" s="79"/>
      <c r="AN59" s="79"/>
      <c r="AO59" s="79"/>
      <c r="AP59" s="79"/>
      <c r="AQ59" s="79"/>
      <c r="AR59" s="79"/>
      <c r="AS59" s="79">
        <f t="shared" si="0"/>
        <v>200000</v>
      </c>
      <c r="AT59" s="79"/>
      <c r="AU59" s="79"/>
      <c r="AV59" s="79"/>
      <c r="AW59" s="79"/>
      <c r="AX59" s="79"/>
      <c r="AY59" s="79"/>
      <c r="AZ59" s="79"/>
      <c r="BA59" s="20"/>
      <c r="BB59" s="20"/>
      <c r="BC59" s="20"/>
      <c r="BD59" s="20"/>
      <c r="BE59" s="20"/>
      <c r="BF59" s="20"/>
      <c r="BG59" s="20"/>
      <c r="BH59" s="20"/>
    </row>
    <row r="60" spans="1:79" ht="21.75" customHeight="1">
      <c r="A60" s="75">
        <v>12</v>
      </c>
      <c r="B60" s="75"/>
      <c r="C60" s="75"/>
      <c r="D60" s="71" t="s">
        <v>298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7"/>
      <c r="AC60" s="79">
        <v>0</v>
      </c>
      <c r="AD60" s="79"/>
      <c r="AE60" s="79"/>
      <c r="AF60" s="79"/>
      <c r="AG60" s="79"/>
      <c r="AH60" s="79"/>
      <c r="AI60" s="79"/>
      <c r="AJ60" s="79"/>
      <c r="AK60" s="79">
        <v>109000</v>
      </c>
      <c r="AL60" s="79"/>
      <c r="AM60" s="79"/>
      <c r="AN60" s="79"/>
      <c r="AO60" s="79"/>
      <c r="AP60" s="79"/>
      <c r="AQ60" s="79"/>
      <c r="AR60" s="79"/>
      <c r="AS60" s="79">
        <f t="shared" si="0"/>
        <v>109000</v>
      </c>
      <c r="AT60" s="79"/>
      <c r="AU60" s="79"/>
      <c r="AV60" s="79"/>
      <c r="AW60" s="79"/>
      <c r="AX60" s="79"/>
      <c r="AY60" s="79"/>
      <c r="AZ60" s="79"/>
      <c r="BA60" s="20"/>
      <c r="BB60" s="20"/>
      <c r="BC60" s="20"/>
      <c r="BD60" s="20"/>
      <c r="BE60" s="20"/>
      <c r="BF60" s="20"/>
      <c r="BG60" s="20"/>
      <c r="BH60" s="20"/>
    </row>
    <row r="61" spans="1:79" ht="18.75" customHeight="1">
      <c r="A61" s="75">
        <v>13</v>
      </c>
      <c r="B61" s="75"/>
      <c r="C61" s="75"/>
      <c r="D61" s="71" t="s">
        <v>75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7"/>
      <c r="AC61" s="79">
        <v>194582</v>
      </c>
      <c r="AD61" s="79"/>
      <c r="AE61" s="79"/>
      <c r="AF61" s="79"/>
      <c r="AG61" s="79"/>
      <c r="AH61" s="79"/>
      <c r="AI61" s="79"/>
      <c r="AJ61" s="79"/>
      <c r="AK61" s="79">
        <v>0</v>
      </c>
      <c r="AL61" s="79"/>
      <c r="AM61" s="79"/>
      <c r="AN61" s="79"/>
      <c r="AO61" s="79"/>
      <c r="AP61" s="79"/>
      <c r="AQ61" s="79"/>
      <c r="AR61" s="79"/>
      <c r="AS61" s="79">
        <f t="shared" si="0"/>
        <v>194582</v>
      </c>
      <c r="AT61" s="79"/>
      <c r="AU61" s="79"/>
      <c r="AV61" s="79"/>
      <c r="AW61" s="79"/>
      <c r="AX61" s="79"/>
      <c r="AY61" s="79"/>
      <c r="AZ61" s="79"/>
      <c r="BA61" s="20"/>
      <c r="BB61" s="20"/>
      <c r="BC61" s="20"/>
      <c r="BD61" s="20"/>
      <c r="BE61" s="20"/>
      <c r="BF61" s="20"/>
      <c r="BG61" s="20"/>
      <c r="BH61" s="20"/>
    </row>
    <row r="62" spans="1:79" ht="17.25" customHeight="1">
      <c r="A62" s="75">
        <v>14</v>
      </c>
      <c r="B62" s="75"/>
      <c r="C62" s="75"/>
      <c r="D62" s="71" t="s">
        <v>299</v>
      </c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7"/>
      <c r="AC62" s="79">
        <v>4903666</v>
      </c>
      <c r="AD62" s="79"/>
      <c r="AE62" s="79"/>
      <c r="AF62" s="79"/>
      <c r="AG62" s="79"/>
      <c r="AH62" s="79"/>
      <c r="AI62" s="79"/>
      <c r="AJ62" s="79"/>
      <c r="AK62" s="79">
        <v>0</v>
      </c>
      <c r="AL62" s="79"/>
      <c r="AM62" s="79"/>
      <c r="AN62" s="79"/>
      <c r="AO62" s="79"/>
      <c r="AP62" s="79"/>
      <c r="AQ62" s="79"/>
      <c r="AR62" s="79"/>
      <c r="AS62" s="79">
        <f t="shared" si="0"/>
        <v>4903666</v>
      </c>
      <c r="AT62" s="79"/>
      <c r="AU62" s="79"/>
      <c r="AV62" s="79"/>
      <c r="AW62" s="79"/>
      <c r="AX62" s="79"/>
      <c r="AY62" s="79"/>
      <c r="AZ62" s="79"/>
      <c r="BA62" s="20"/>
      <c r="BB62" s="20"/>
      <c r="BC62" s="20"/>
      <c r="BD62" s="20"/>
      <c r="BE62" s="20"/>
      <c r="BF62" s="20"/>
      <c r="BG62" s="20"/>
      <c r="BH62" s="20"/>
    </row>
    <row r="63" spans="1:79" ht="24.75" customHeight="1">
      <c r="A63" s="75">
        <v>15</v>
      </c>
      <c r="B63" s="75"/>
      <c r="C63" s="75"/>
      <c r="D63" s="71" t="s">
        <v>81</v>
      </c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7"/>
      <c r="AC63" s="79">
        <v>700000</v>
      </c>
      <c r="AD63" s="79"/>
      <c r="AE63" s="79"/>
      <c r="AF63" s="79"/>
      <c r="AG63" s="79"/>
      <c r="AH63" s="79"/>
      <c r="AI63" s="79"/>
      <c r="AJ63" s="79"/>
      <c r="AK63" s="79">
        <v>0</v>
      </c>
      <c r="AL63" s="79"/>
      <c r="AM63" s="79"/>
      <c r="AN63" s="79"/>
      <c r="AO63" s="79"/>
      <c r="AP63" s="79"/>
      <c r="AQ63" s="79"/>
      <c r="AR63" s="79"/>
      <c r="AS63" s="79">
        <f t="shared" si="0"/>
        <v>700000</v>
      </c>
      <c r="AT63" s="79"/>
      <c r="AU63" s="79"/>
      <c r="AV63" s="79"/>
      <c r="AW63" s="79"/>
      <c r="AX63" s="79"/>
      <c r="AY63" s="79"/>
      <c r="AZ63" s="79"/>
      <c r="BA63" s="20"/>
      <c r="BB63" s="20"/>
      <c r="BC63" s="20"/>
      <c r="BD63" s="20"/>
      <c r="BE63" s="20"/>
      <c r="BF63" s="20"/>
      <c r="BG63" s="20"/>
      <c r="BH63" s="20"/>
    </row>
    <row r="64" spans="1:79" ht="24.75" customHeight="1">
      <c r="A64" s="50">
        <v>16</v>
      </c>
      <c r="B64" s="51"/>
      <c r="C64" s="52"/>
      <c r="D64" s="71" t="s">
        <v>308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3"/>
      <c r="AC64" s="62">
        <v>49000</v>
      </c>
      <c r="AD64" s="63"/>
      <c r="AE64" s="63"/>
      <c r="AF64" s="63"/>
      <c r="AG64" s="63"/>
      <c r="AH64" s="63"/>
      <c r="AI64" s="63"/>
      <c r="AJ64" s="64"/>
      <c r="AK64" s="62">
        <v>0</v>
      </c>
      <c r="AL64" s="63"/>
      <c r="AM64" s="63"/>
      <c r="AN64" s="63"/>
      <c r="AO64" s="63"/>
      <c r="AP64" s="63"/>
      <c r="AQ64" s="63"/>
      <c r="AR64" s="64"/>
      <c r="AS64" s="62">
        <f t="shared" ref="AS64" si="1">AC64+AK64</f>
        <v>49000</v>
      </c>
      <c r="AT64" s="63"/>
      <c r="AU64" s="63"/>
      <c r="AV64" s="63"/>
      <c r="AW64" s="63"/>
      <c r="AX64" s="63"/>
      <c r="AY64" s="63"/>
      <c r="AZ64" s="64"/>
      <c r="BA64" s="20"/>
      <c r="BB64" s="20"/>
      <c r="BC64" s="20"/>
      <c r="BD64" s="20"/>
      <c r="BE64" s="20"/>
      <c r="BF64" s="20"/>
      <c r="BG64" s="20"/>
      <c r="BH64" s="20"/>
    </row>
    <row r="65" spans="1:79" ht="24.75" customHeight="1">
      <c r="A65" s="50">
        <v>17</v>
      </c>
      <c r="B65" s="51"/>
      <c r="C65" s="52"/>
      <c r="D65" s="71" t="s">
        <v>309</v>
      </c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3"/>
      <c r="AC65" s="62">
        <v>42000</v>
      </c>
      <c r="AD65" s="63"/>
      <c r="AE65" s="63"/>
      <c r="AF65" s="63"/>
      <c r="AG65" s="63"/>
      <c r="AH65" s="63"/>
      <c r="AI65" s="63"/>
      <c r="AJ65" s="64"/>
      <c r="AK65" s="62">
        <v>0</v>
      </c>
      <c r="AL65" s="63"/>
      <c r="AM65" s="63"/>
      <c r="AN65" s="63"/>
      <c r="AO65" s="63"/>
      <c r="AP65" s="63"/>
      <c r="AQ65" s="63"/>
      <c r="AR65" s="64"/>
      <c r="AS65" s="62">
        <f t="shared" ref="AS65" si="2">AC65+AK65</f>
        <v>42000</v>
      </c>
      <c r="AT65" s="63"/>
      <c r="AU65" s="63"/>
      <c r="AV65" s="63"/>
      <c r="AW65" s="63"/>
      <c r="AX65" s="63"/>
      <c r="AY65" s="63"/>
      <c r="AZ65" s="64"/>
      <c r="BA65" s="20"/>
      <c r="BB65" s="20"/>
      <c r="BC65" s="20"/>
      <c r="BD65" s="20"/>
      <c r="BE65" s="20"/>
      <c r="BF65" s="20"/>
      <c r="BG65" s="20"/>
      <c r="BH65" s="20"/>
    </row>
    <row r="66" spans="1:79" ht="24.75" customHeight="1">
      <c r="A66" s="50">
        <v>18</v>
      </c>
      <c r="B66" s="51"/>
      <c r="C66" s="52"/>
      <c r="D66" s="71" t="s">
        <v>310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3"/>
      <c r="AC66" s="62">
        <v>0</v>
      </c>
      <c r="AD66" s="63"/>
      <c r="AE66" s="63"/>
      <c r="AF66" s="63"/>
      <c r="AG66" s="63"/>
      <c r="AH66" s="63"/>
      <c r="AI66" s="63"/>
      <c r="AJ66" s="64"/>
      <c r="AK66" s="62">
        <v>280000</v>
      </c>
      <c r="AL66" s="63"/>
      <c r="AM66" s="63"/>
      <c r="AN66" s="63"/>
      <c r="AO66" s="63"/>
      <c r="AP66" s="63"/>
      <c r="AQ66" s="63"/>
      <c r="AR66" s="64"/>
      <c r="AS66" s="62">
        <f t="shared" ref="AS66" si="3">AC66+AK66</f>
        <v>280000</v>
      </c>
      <c r="AT66" s="63"/>
      <c r="AU66" s="63"/>
      <c r="AV66" s="63"/>
      <c r="AW66" s="63"/>
      <c r="AX66" s="63"/>
      <c r="AY66" s="63"/>
      <c r="AZ66" s="64"/>
      <c r="BA66" s="20"/>
      <c r="BB66" s="20"/>
      <c r="BC66" s="20"/>
      <c r="BD66" s="20"/>
      <c r="BE66" s="20"/>
      <c r="BF66" s="20"/>
      <c r="BG66" s="20"/>
      <c r="BH66" s="20"/>
    </row>
    <row r="67" spans="1:79" s="4" customFormat="1" ht="15.75">
      <c r="A67" s="80"/>
      <c r="B67" s="80"/>
      <c r="C67" s="80"/>
      <c r="D67" s="93" t="s">
        <v>65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5"/>
      <c r="AC67" s="74">
        <f>AC49+AC50+AC51+AC52+AC53+AC54+AC55+AC56+AC57+AC58+AC61+AC62+AC63+AC64+AC65</f>
        <v>73457198.099999994</v>
      </c>
      <c r="AD67" s="74"/>
      <c r="AE67" s="74"/>
      <c r="AF67" s="74"/>
      <c r="AG67" s="74"/>
      <c r="AH67" s="74"/>
      <c r="AI67" s="74"/>
      <c r="AJ67" s="74"/>
      <c r="AK67" s="74">
        <f>AK58+AK59+AK60+AK66</f>
        <v>769000</v>
      </c>
      <c r="AL67" s="74"/>
      <c r="AM67" s="74"/>
      <c r="AN67" s="74"/>
      <c r="AO67" s="74"/>
      <c r="AP67" s="74"/>
      <c r="AQ67" s="74"/>
      <c r="AR67" s="74"/>
      <c r="AS67" s="74">
        <f>AC67+AK67</f>
        <v>74226198.099999994</v>
      </c>
      <c r="AT67" s="74"/>
      <c r="AU67" s="74"/>
      <c r="AV67" s="74"/>
      <c r="AW67" s="74"/>
      <c r="AX67" s="74"/>
      <c r="AY67" s="74"/>
      <c r="AZ67" s="74"/>
      <c r="BA67" s="37"/>
      <c r="BB67" s="37"/>
      <c r="BC67" s="37"/>
      <c r="BD67" s="37"/>
      <c r="BE67" s="37"/>
      <c r="BF67" s="37"/>
      <c r="BG67" s="37"/>
      <c r="BH67" s="37"/>
    </row>
    <row r="69" spans="1:79" ht="15.75" customHeight="1">
      <c r="A69" s="113" t="s">
        <v>42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</row>
    <row r="70" spans="1:79" ht="15" customHeight="1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</row>
    <row r="71" spans="1:79" ht="15.95" customHeight="1">
      <c r="A71" s="75" t="s">
        <v>28</v>
      </c>
      <c r="B71" s="75"/>
      <c r="C71" s="75"/>
      <c r="D71" s="122" t="s">
        <v>34</v>
      </c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4"/>
      <c r="AB71" s="75" t="s">
        <v>29</v>
      </c>
      <c r="AC71" s="75"/>
      <c r="AD71" s="75"/>
      <c r="AE71" s="75"/>
      <c r="AF71" s="75"/>
      <c r="AG71" s="75"/>
      <c r="AH71" s="75"/>
      <c r="AI71" s="75"/>
      <c r="AJ71" s="75" t="s">
        <v>30</v>
      </c>
      <c r="AK71" s="75"/>
      <c r="AL71" s="75"/>
      <c r="AM71" s="75"/>
      <c r="AN71" s="75"/>
      <c r="AO71" s="75"/>
      <c r="AP71" s="75"/>
      <c r="AQ71" s="75"/>
      <c r="AR71" s="75" t="s">
        <v>27</v>
      </c>
      <c r="AS71" s="75"/>
      <c r="AT71" s="75"/>
      <c r="AU71" s="75"/>
      <c r="AV71" s="75"/>
      <c r="AW71" s="75"/>
      <c r="AX71" s="75"/>
      <c r="AY71" s="75"/>
    </row>
    <row r="72" spans="1:79" ht="29.1" customHeight="1">
      <c r="A72" s="75"/>
      <c r="B72" s="75"/>
      <c r="C72" s="75"/>
      <c r="D72" s="125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7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</row>
    <row r="73" spans="1:79" ht="15.75" customHeight="1">
      <c r="A73" s="75">
        <v>1</v>
      </c>
      <c r="B73" s="75"/>
      <c r="C73" s="75"/>
      <c r="D73" s="50">
        <v>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2"/>
      <c r="AB73" s="75">
        <v>3</v>
      </c>
      <c r="AC73" s="75"/>
      <c r="AD73" s="75"/>
      <c r="AE73" s="75"/>
      <c r="AF73" s="75"/>
      <c r="AG73" s="75"/>
      <c r="AH73" s="75"/>
      <c r="AI73" s="75"/>
      <c r="AJ73" s="75">
        <v>4</v>
      </c>
      <c r="AK73" s="75"/>
      <c r="AL73" s="75"/>
      <c r="AM73" s="75"/>
      <c r="AN73" s="75"/>
      <c r="AO73" s="75"/>
      <c r="AP73" s="75"/>
      <c r="AQ73" s="75"/>
      <c r="AR73" s="75">
        <v>5</v>
      </c>
      <c r="AS73" s="75"/>
      <c r="AT73" s="75"/>
      <c r="AU73" s="75"/>
      <c r="AV73" s="75"/>
      <c r="AW73" s="75"/>
      <c r="AX73" s="75"/>
      <c r="AY73" s="75"/>
    </row>
    <row r="74" spans="1:79" ht="12.75" hidden="1" customHeight="1">
      <c r="A74" s="141" t="s">
        <v>6</v>
      </c>
      <c r="B74" s="141"/>
      <c r="C74" s="141"/>
      <c r="D74" s="132" t="s">
        <v>7</v>
      </c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4"/>
      <c r="AB74" s="131" t="s">
        <v>8</v>
      </c>
      <c r="AC74" s="131"/>
      <c r="AD74" s="131"/>
      <c r="AE74" s="131"/>
      <c r="AF74" s="131"/>
      <c r="AG74" s="131"/>
      <c r="AH74" s="131"/>
      <c r="AI74" s="131"/>
      <c r="AJ74" s="131" t="s">
        <v>9</v>
      </c>
      <c r="AK74" s="131"/>
      <c r="AL74" s="131"/>
      <c r="AM74" s="131"/>
      <c r="AN74" s="131"/>
      <c r="AO74" s="131"/>
      <c r="AP74" s="131"/>
      <c r="AQ74" s="131"/>
      <c r="AR74" s="131" t="s">
        <v>10</v>
      </c>
      <c r="AS74" s="131"/>
      <c r="AT74" s="131"/>
      <c r="AU74" s="131"/>
      <c r="AV74" s="131"/>
      <c r="AW74" s="131"/>
      <c r="AX74" s="131"/>
      <c r="AY74" s="131"/>
      <c r="CA74" s="1" t="s">
        <v>15</v>
      </c>
    </row>
    <row r="75" spans="1:79" ht="40.5" customHeight="1">
      <c r="A75" s="75">
        <v>1</v>
      </c>
      <c r="B75" s="75"/>
      <c r="C75" s="75"/>
      <c r="D75" s="71" t="s">
        <v>66</v>
      </c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7"/>
      <c r="AB75" s="79">
        <v>6789632</v>
      </c>
      <c r="AC75" s="79"/>
      <c r="AD75" s="79"/>
      <c r="AE75" s="79"/>
      <c r="AF75" s="79"/>
      <c r="AG75" s="79"/>
      <c r="AH75" s="79"/>
      <c r="AI75" s="79"/>
      <c r="AJ75" s="79">
        <v>0</v>
      </c>
      <c r="AK75" s="79"/>
      <c r="AL75" s="79"/>
      <c r="AM75" s="79"/>
      <c r="AN75" s="79"/>
      <c r="AO75" s="79"/>
      <c r="AP75" s="79"/>
      <c r="AQ75" s="79"/>
      <c r="AR75" s="79">
        <f>AB75+AJ75</f>
        <v>6789632</v>
      </c>
      <c r="AS75" s="79"/>
      <c r="AT75" s="79"/>
      <c r="AU75" s="79"/>
      <c r="AV75" s="79"/>
      <c r="AW75" s="79"/>
      <c r="AX75" s="79"/>
      <c r="AY75" s="79"/>
      <c r="CA75" s="1" t="s">
        <v>16</v>
      </c>
    </row>
    <row r="76" spans="1:79" ht="34.5" customHeight="1">
      <c r="A76" s="75">
        <v>2</v>
      </c>
      <c r="B76" s="75"/>
      <c r="C76" s="75"/>
      <c r="D76" s="71" t="s">
        <v>67</v>
      </c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7"/>
      <c r="AB76" s="79">
        <v>66667566.100000001</v>
      </c>
      <c r="AC76" s="79"/>
      <c r="AD76" s="79"/>
      <c r="AE76" s="79"/>
      <c r="AF76" s="79"/>
      <c r="AG76" s="79"/>
      <c r="AH76" s="79"/>
      <c r="AI76" s="79"/>
      <c r="AJ76" s="79">
        <v>769000</v>
      </c>
      <c r="AK76" s="79"/>
      <c r="AL76" s="79"/>
      <c r="AM76" s="79"/>
      <c r="AN76" s="79"/>
      <c r="AO76" s="79"/>
      <c r="AP76" s="79"/>
      <c r="AQ76" s="79"/>
      <c r="AR76" s="79">
        <f>AB76+AJ76</f>
        <v>67436566.099999994</v>
      </c>
      <c r="AS76" s="79"/>
      <c r="AT76" s="79"/>
      <c r="AU76" s="79"/>
      <c r="AV76" s="79"/>
      <c r="AW76" s="79"/>
      <c r="AX76" s="79"/>
      <c r="AY76" s="79"/>
    </row>
    <row r="77" spans="1:79" s="4" customFormat="1" ht="18" customHeight="1">
      <c r="A77" s="80"/>
      <c r="B77" s="80"/>
      <c r="C77" s="80"/>
      <c r="D77" s="93" t="s">
        <v>27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5"/>
      <c r="AB77" s="74">
        <f>AB75+AB76</f>
        <v>73457198.099999994</v>
      </c>
      <c r="AC77" s="74"/>
      <c r="AD77" s="74"/>
      <c r="AE77" s="74"/>
      <c r="AF77" s="74"/>
      <c r="AG77" s="74"/>
      <c r="AH77" s="74"/>
      <c r="AI77" s="74"/>
      <c r="AJ77" s="74">
        <f>AJ76</f>
        <v>769000</v>
      </c>
      <c r="AK77" s="74"/>
      <c r="AL77" s="74"/>
      <c r="AM77" s="74"/>
      <c r="AN77" s="74"/>
      <c r="AO77" s="74"/>
      <c r="AP77" s="74"/>
      <c r="AQ77" s="74"/>
      <c r="AR77" s="74">
        <f>AB77+AJ77</f>
        <v>74226198.099999994</v>
      </c>
      <c r="AS77" s="74"/>
      <c r="AT77" s="74"/>
      <c r="AU77" s="74"/>
      <c r="AV77" s="74"/>
      <c r="AW77" s="74"/>
      <c r="AX77" s="74"/>
      <c r="AY77" s="74"/>
    </row>
    <row r="79" spans="1:79" ht="15.75" customHeight="1">
      <c r="A79" s="140" t="s">
        <v>43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  <c r="BI79" s="140"/>
      <c r="BJ79" s="140"/>
      <c r="BK79" s="140"/>
      <c r="BL79" s="140"/>
    </row>
    <row r="80" spans="1:79" ht="30" customHeight="1">
      <c r="A80" s="75" t="s">
        <v>28</v>
      </c>
      <c r="B80" s="75"/>
      <c r="C80" s="75"/>
      <c r="D80" s="75"/>
      <c r="E80" s="75"/>
      <c r="F80" s="75"/>
      <c r="G80" s="50" t="s">
        <v>44</v>
      </c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2"/>
      <c r="Z80" s="75" t="s">
        <v>2</v>
      </c>
      <c r="AA80" s="75"/>
      <c r="AB80" s="75"/>
      <c r="AC80" s="75"/>
      <c r="AD80" s="75"/>
      <c r="AE80" s="75" t="s">
        <v>1</v>
      </c>
      <c r="AF80" s="75"/>
      <c r="AG80" s="75"/>
      <c r="AH80" s="75"/>
      <c r="AI80" s="75"/>
      <c r="AJ80" s="75"/>
      <c r="AK80" s="75"/>
      <c r="AL80" s="75"/>
      <c r="AM80" s="75"/>
      <c r="AN80" s="75"/>
      <c r="AO80" s="50" t="s">
        <v>29</v>
      </c>
      <c r="AP80" s="51"/>
      <c r="AQ80" s="51"/>
      <c r="AR80" s="51"/>
      <c r="AS80" s="51"/>
      <c r="AT80" s="51"/>
      <c r="AU80" s="51"/>
      <c r="AV80" s="52"/>
      <c r="AW80" s="50" t="s">
        <v>30</v>
      </c>
      <c r="AX80" s="51"/>
      <c r="AY80" s="51"/>
      <c r="AZ80" s="51"/>
      <c r="BA80" s="51"/>
      <c r="BB80" s="51"/>
      <c r="BC80" s="51"/>
      <c r="BD80" s="52"/>
      <c r="BE80" s="50" t="s">
        <v>27</v>
      </c>
      <c r="BF80" s="51"/>
      <c r="BG80" s="51"/>
      <c r="BH80" s="51"/>
      <c r="BI80" s="51"/>
      <c r="BJ80" s="51"/>
      <c r="BK80" s="51"/>
      <c r="BL80" s="52"/>
    </row>
    <row r="81" spans="1:79" ht="15.75" customHeight="1">
      <c r="A81" s="75">
        <v>1</v>
      </c>
      <c r="B81" s="75"/>
      <c r="C81" s="75"/>
      <c r="D81" s="75"/>
      <c r="E81" s="75"/>
      <c r="F81" s="75"/>
      <c r="G81" s="50">
        <v>2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75">
        <v>3</v>
      </c>
      <c r="AA81" s="75"/>
      <c r="AB81" s="75"/>
      <c r="AC81" s="75"/>
      <c r="AD81" s="75"/>
      <c r="AE81" s="75">
        <v>4</v>
      </c>
      <c r="AF81" s="75"/>
      <c r="AG81" s="75"/>
      <c r="AH81" s="75"/>
      <c r="AI81" s="75"/>
      <c r="AJ81" s="75"/>
      <c r="AK81" s="75"/>
      <c r="AL81" s="75"/>
      <c r="AM81" s="75"/>
      <c r="AN81" s="75"/>
      <c r="AO81" s="75">
        <v>5</v>
      </c>
      <c r="AP81" s="75"/>
      <c r="AQ81" s="75"/>
      <c r="AR81" s="75"/>
      <c r="AS81" s="75"/>
      <c r="AT81" s="75"/>
      <c r="AU81" s="75"/>
      <c r="AV81" s="75"/>
      <c r="AW81" s="75">
        <v>6</v>
      </c>
      <c r="AX81" s="75"/>
      <c r="AY81" s="75"/>
      <c r="AZ81" s="75"/>
      <c r="BA81" s="75"/>
      <c r="BB81" s="75"/>
      <c r="BC81" s="75"/>
      <c r="BD81" s="75"/>
      <c r="BE81" s="75">
        <v>7</v>
      </c>
      <c r="BF81" s="75"/>
      <c r="BG81" s="75"/>
      <c r="BH81" s="75"/>
      <c r="BI81" s="75"/>
      <c r="BJ81" s="75"/>
      <c r="BK81" s="75"/>
      <c r="BL81" s="75"/>
    </row>
    <row r="82" spans="1:79" ht="12.75" hidden="1" customHeight="1">
      <c r="A82" s="141" t="s">
        <v>33</v>
      </c>
      <c r="B82" s="141"/>
      <c r="C82" s="141"/>
      <c r="D82" s="141"/>
      <c r="E82" s="141"/>
      <c r="F82" s="141"/>
      <c r="G82" s="132" t="s">
        <v>7</v>
      </c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4"/>
      <c r="Z82" s="141" t="s">
        <v>19</v>
      </c>
      <c r="AA82" s="141"/>
      <c r="AB82" s="141"/>
      <c r="AC82" s="141"/>
      <c r="AD82" s="141"/>
      <c r="AE82" s="138" t="s">
        <v>32</v>
      </c>
      <c r="AF82" s="138"/>
      <c r="AG82" s="138"/>
      <c r="AH82" s="138"/>
      <c r="AI82" s="138"/>
      <c r="AJ82" s="138"/>
      <c r="AK82" s="138"/>
      <c r="AL82" s="138"/>
      <c r="AM82" s="138"/>
      <c r="AN82" s="132"/>
      <c r="AO82" s="131" t="s">
        <v>8</v>
      </c>
      <c r="AP82" s="131"/>
      <c r="AQ82" s="131"/>
      <c r="AR82" s="131"/>
      <c r="AS82" s="131"/>
      <c r="AT82" s="131"/>
      <c r="AU82" s="131"/>
      <c r="AV82" s="131"/>
      <c r="AW82" s="131" t="s">
        <v>31</v>
      </c>
      <c r="AX82" s="131"/>
      <c r="AY82" s="131"/>
      <c r="AZ82" s="131"/>
      <c r="BA82" s="131"/>
      <c r="BB82" s="131"/>
      <c r="BC82" s="131"/>
      <c r="BD82" s="131"/>
      <c r="BE82" s="131" t="s">
        <v>10</v>
      </c>
      <c r="BF82" s="131"/>
      <c r="BG82" s="131"/>
      <c r="BH82" s="131"/>
      <c r="BI82" s="131"/>
      <c r="BJ82" s="131"/>
      <c r="BK82" s="131"/>
      <c r="BL82" s="131"/>
      <c r="CA82" s="1" t="s">
        <v>17</v>
      </c>
    </row>
    <row r="83" spans="1:79" s="4" customFormat="1" ht="20.25" customHeight="1">
      <c r="A83" s="80">
        <v>0</v>
      </c>
      <c r="B83" s="80"/>
      <c r="C83" s="80"/>
      <c r="D83" s="80"/>
      <c r="E83" s="80"/>
      <c r="F83" s="80"/>
      <c r="G83" s="135" t="s">
        <v>68</v>
      </c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7"/>
      <c r="Z83" s="83"/>
      <c r="AA83" s="83"/>
      <c r="AB83" s="83"/>
      <c r="AC83" s="83"/>
      <c r="AD83" s="83"/>
      <c r="AE83" s="91"/>
      <c r="AF83" s="91"/>
      <c r="AG83" s="91"/>
      <c r="AH83" s="91"/>
      <c r="AI83" s="91"/>
      <c r="AJ83" s="91"/>
      <c r="AK83" s="91"/>
      <c r="AL83" s="91"/>
      <c r="AM83" s="91"/>
      <c r="AN83" s="92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CA83" s="4" t="s">
        <v>18</v>
      </c>
    </row>
    <row r="84" spans="1:79" s="4" customFormat="1" ht="19.5" customHeight="1">
      <c r="A84" s="80">
        <v>0</v>
      </c>
      <c r="B84" s="80"/>
      <c r="C84" s="80"/>
      <c r="D84" s="80"/>
      <c r="E84" s="80"/>
      <c r="F84" s="80"/>
      <c r="G84" s="53" t="s">
        <v>69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2"/>
      <c r="Z84" s="83"/>
      <c r="AA84" s="83"/>
      <c r="AB84" s="83"/>
      <c r="AC84" s="83"/>
      <c r="AD84" s="83"/>
      <c r="AE84" s="91"/>
      <c r="AF84" s="91"/>
      <c r="AG84" s="91"/>
      <c r="AH84" s="91"/>
      <c r="AI84" s="91"/>
      <c r="AJ84" s="91"/>
      <c r="AK84" s="91"/>
      <c r="AL84" s="91"/>
      <c r="AM84" s="91"/>
      <c r="AN84" s="92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</row>
    <row r="85" spans="1:79" ht="93" customHeight="1">
      <c r="A85" s="75">
        <v>0</v>
      </c>
      <c r="B85" s="75"/>
      <c r="C85" s="75"/>
      <c r="D85" s="75"/>
      <c r="E85" s="75"/>
      <c r="F85" s="75"/>
      <c r="G85" s="59" t="s">
        <v>311</v>
      </c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7"/>
      <c r="Z85" s="78" t="s">
        <v>70</v>
      </c>
      <c r="AA85" s="78"/>
      <c r="AB85" s="78"/>
      <c r="AC85" s="78"/>
      <c r="AD85" s="78"/>
      <c r="AE85" s="65" t="s">
        <v>313</v>
      </c>
      <c r="AF85" s="89"/>
      <c r="AG85" s="89"/>
      <c r="AH85" s="89"/>
      <c r="AI85" s="89"/>
      <c r="AJ85" s="89"/>
      <c r="AK85" s="89"/>
      <c r="AL85" s="89"/>
      <c r="AM85" s="89"/>
      <c r="AN85" s="90"/>
      <c r="AO85" s="79">
        <v>87000</v>
      </c>
      <c r="AP85" s="79"/>
      <c r="AQ85" s="79"/>
      <c r="AR85" s="79"/>
      <c r="AS85" s="79"/>
      <c r="AT85" s="79"/>
      <c r="AU85" s="79"/>
      <c r="AV85" s="79"/>
      <c r="AW85" s="79">
        <v>0</v>
      </c>
      <c r="AX85" s="79"/>
      <c r="AY85" s="79"/>
      <c r="AZ85" s="79"/>
      <c r="BA85" s="79"/>
      <c r="BB85" s="79"/>
      <c r="BC85" s="79"/>
      <c r="BD85" s="79"/>
      <c r="BE85" s="79">
        <f t="shared" ref="BE85:BE88" si="4">AO85+AW85</f>
        <v>87000</v>
      </c>
      <c r="BF85" s="79"/>
      <c r="BG85" s="79"/>
      <c r="BH85" s="79"/>
      <c r="BI85" s="79"/>
      <c r="BJ85" s="79"/>
      <c r="BK85" s="79"/>
      <c r="BL85" s="79"/>
    </row>
    <row r="86" spans="1:79" ht="39" customHeight="1">
      <c r="A86" s="75">
        <v>0</v>
      </c>
      <c r="B86" s="75"/>
      <c r="C86" s="75"/>
      <c r="D86" s="75"/>
      <c r="E86" s="75"/>
      <c r="F86" s="75"/>
      <c r="G86" s="59" t="s">
        <v>72</v>
      </c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7"/>
      <c r="Z86" s="78" t="s">
        <v>70</v>
      </c>
      <c r="AA86" s="78"/>
      <c r="AB86" s="78"/>
      <c r="AC86" s="78"/>
      <c r="AD86" s="78"/>
      <c r="AE86" s="59" t="s">
        <v>71</v>
      </c>
      <c r="AF86" s="76"/>
      <c r="AG86" s="76"/>
      <c r="AH86" s="76"/>
      <c r="AI86" s="76"/>
      <c r="AJ86" s="76"/>
      <c r="AK86" s="76"/>
      <c r="AL86" s="76"/>
      <c r="AM86" s="76"/>
      <c r="AN86" s="77"/>
      <c r="AO86" s="79">
        <v>15000</v>
      </c>
      <c r="AP86" s="79"/>
      <c r="AQ86" s="79"/>
      <c r="AR86" s="79"/>
      <c r="AS86" s="79"/>
      <c r="AT86" s="79"/>
      <c r="AU86" s="79"/>
      <c r="AV86" s="79"/>
      <c r="AW86" s="79">
        <v>0</v>
      </c>
      <c r="AX86" s="79"/>
      <c r="AY86" s="79"/>
      <c r="AZ86" s="79"/>
      <c r="BA86" s="79"/>
      <c r="BB86" s="79"/>
      <c r="BC86" s="79"/>
      <c r="BD86" s="79"/>
      <c r="BE86" s="79">
        <f t="shared" si="4"/>
        <v>15000</v>
      </c>
      <c r="BF86" s="79"/>
      <c r="BG86" s="79"/>
      <c r="BH86" s="79"/>
      <c r="BI86" s="79"/>
      <c r="BJ86" s="79"/>
      <c r="BK86" s="79"/>
      <c r="BL86" s="79"/>
    </row>
    <row r="87" spans="1:79" s="4" customFormat="1" ht="31.5" customHeight="1">
      <c r="A87" s="80">
        <v>0</v>
      </c>
      <c r="B87" s="80"/>
      <c r="C87" s="80"/>
      <c r="D87" s="80"/>
      <c r="E87" s="80"/>
      <c r="F87" s="80"/>
      <c r="G87" s="53" t="s">
        <v>73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2"/>
      <c r="Z87" s="83"/>
      <c r="AA87" s="83"/>
      <c r="AB87" s="83"/>
      <c r="AC87" s="83"/>
      <c r="AD87" s="83"/>
      <c r="AE87" s="53"/>
      <c r="AF87" s="81"/>
      <c r="AG87" s="81"/>
      <c r="AH87" s="81"/>
      <c r="AI87" s="81"/>
      <c r="AJ87" s="81"/>
      <c r="AK87" s="81"/>
      <c r="AL87" s="81"/>
      <c r="AM87" s="81"/>
      <c r="AN87" s="82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</row>
    <row r="88" spans="1:79" ht="96" customHeight="1">
      <c r="A88" s="75">
        <v>0</v>
      </c>
      <c r="B88" s="75"/>
      <c r="C88" s="75"/>
      <c r="D88" s="75"/>
      <c r="E88" s="75"/>
      <c r="F88" s="75"/>
      <c r="G88" s="59" t="s">
        <v>74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78" t="s">
        <v>70</v>
      </c>
      <c r="AA88" s="78"/>
      <c r="AB88" s="78"/>
      <c r="AC88" s="78"/>
      <c r="AD88" s="78"/>
      <c r="AE88" s="65" t="s">
        <v>313</v>
      </c>
      <c r="AF88" s="89"/>
      <c r="AG88" s="89"/>
      <c r="AH88" s="89"/>
      <c r="AI88" s="89"/>
      <c r="AJ88" s="89"/>
      <c r="AK88" s="89"/>
      <c r="AL88" s="89"/>
      <c r="AM88" s="89"/>
      <c r="AN88" s="90"/>
      <c r="AO88" s="79">
        <v>0</v>
      </c>
      <c r="AP88" s="79"/>
      <c r="AQ88" s="79"/>
      <c r="AR88" s="79"/>
      <c r="AS88" s="79"/>
      <c r="AT88" s="79"/>
      <c r="AU88" s="79"/>
      <c r="AV88" s="79"/>
      <c r="AW88" s="79">
        <v>109000</v>
      </c>
      <c r="AX88" s="79"/>
      <c r="AY88" s="79"/>
      <c r="AZ88" s="79"/>
      <c r="BA88" s="79"/>
      <c r="BB88" s="79"/>
      <c r="BC88" s="79"/>
      <c r="BD88" s="79"/>
      <c r="BE88" s="79">
        <f t="shared" si="4"/>
        <v>109000</v>
      </c>
      <c r="BF88" s="79"/>
      <c r="BG88" s="79"/>
      <c r="BH88" s="79"/>
      <c r="BI88" s="79"/>
      <c r="BJ88" s="79"/>
      <c r="BK88" s="79"/>
      <c r="BL88" s="79"/>
    </row>
    <row r="89" spans="1:79" s="4" customFormat="1" ht="22.5" customHeight="1">
      <c r="A89" s="80">
        <v>0</v>
      </c>
      <c r="B89" s="80"/>
      <c r="C89" s="80"/>
      <c r="D89" s="80"/>
      <c r="E89" s="80"/>
      <c r="F89" s="80"/>
      <c r="G89" s="53" t="s">
        <v>75</v>
      </c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2"/>
      <c r="Z89" s="83"/>
      <c r="AA89" s="83"/>
      <c r="AB89" s="83"/>
      <c r="AC89" s="83"/>
      <c r="AD89" s="83"/>
      <c r="AE89" s="53"/>
      <c r="AF89" s="81"/>
      <c r="AG89" s="81"/>
      <c r="AH89" s="81"/>
      <c r="AI89" s="81"/>
      <c r="AJ89" s="81"/>
      <c r="AK89" s="81"/>
      <c r="AL89" s="81"/>
      <c r="AM89" s="81"/>
      <c r="AN89" s="82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</row>
    <row r="90" spans="1:79" ht="69.75" customHeight="1">
      <c r="A90" s="75">
        <v>0</v>
      </c>
      <c r="B90" s="75"/>
      <c r="C90" s="75"/>
      <c r="D90" s="75"/>
      <c r="E90" s="75"/>
      <c r="F90" s="75"/>
      <c r="G90" s="59" t="s">
        <v>76</v>
      </c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7"/>
      <c r="Z90" s="78" t="s">
        <v>77</v>
      </c>
      <c r="AA90" s="78"/>
      <c r="AB90" s="78"/>
      <c r="AC90" s="78"/>
      <c r="AD90" s="78"/>
      <c r="AE90" s="59" t="s">
        <v>78</v>
      </c>
      <c r="AF90" s="76"/>
      <c r="AG90" s="76"/>
      <c r="AH90" s="76"/>
      <c r="AI90" s="76"/>
      <c r="AJ90" s="76"/>
      <c r="AK90" s="76"/>
      <c r="AL90" s="76"/>
      <c r="AM90" s="76"/>
      <c r="AN90" s="77"/>
      <c r="AO90" s="79">
        <v>10481.709999999999</v>
      </c>
      <c r="AP90" s="79"/>
      <c r="AQ90" s="79"/>
      <c r="AR90" s="79"/>
      <c r="AS90" s="79"/>
      <c r="AT90" s="79"/>
      <c r="AU90" s="79"/>
      <c r="AV90" s="79"/>
      <c r="AW90" s="79">
        <v>0</v>
      </c>
      <c r="AX90" s="79"/>
      <c r="AY90" s="79"/>
      <c r="AZ90" s="79"/>
      <c r="BA90" s="79"/>
      <c r="BB90" s="79"/>
      <c r="BC90" s="79"/>
      <c r="BD90" s="79"/>
      <c r="BE90" s="79">
        <f>AO90+AW90</f>
        <v>10481.709999999999</v>
      </c>
      <c r="BF90" s="79"/>
      <c r="BG90" s="79"/>
      <c r="BH90" s="79"/>
      <c r="BI90" s="79"/>
      <c r="BJ90" s="79"/>
      <c r="BK90" s="79"/>
      <c r="BL90" s="79"/>
    </row>
    <row r="91" spans="1:79" s="4" customFormat="1" ht="48" customHeight="1">
      <c r="A91" s="80">
        <v>0</v>
      </c>
      <c r="B91" s="80"/>
      <c r="C91" s="80"/>
      <c r="D91" s="80"/>
      <c r="E91" s="80"/>
      <c r="F91" s="80"/>
      <c r="G91" s="53" t="s">
        <v>133</v>
      </c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2"/>
      <c r="Z91" s="83"/>
      <c r="AA91" s="83"/>
      <c r="AB91" s="83"/>
      <c r="AC91" s="83"/>
      <c r="AD91" s="83"/>
      <c r="AE91" s="53"/>
      <c r="AF91" s="81"/>
      <c r="AG91" s="81"/>
      <c r="AH91" s="81"/>
      <c r="AI91" s="81"/>
      <c r="AJ91" s="81"/>
      <c r="AK91" s="81"/>
      <c r="AL91" s="81"/>
      <c r="AM91" s="81"/>
      <c r="AN91" s="82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</row>
    <row r="92" spans="1:79" ht="90" customHeight="1">
      <c r="A92" s="75">
        <v>0</v>
      </c>
      <c r="B92" s="75"/>
      <c r="C92" s="75"/>
      <c r="D92" s="75"/>
      <c r="E92" s="75"/>
      <c r="F92" s="75"/>
      <c r="G92" s="59" t="s">
        <v>79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7"/>
      <c r="Z92" s="78" t="s">
        <v>70</v>
      </c>
      <c r="AA92" s="78"/>
      <c r="AB92" s="78"/>
      <c r="AC92" s="78"/>
      <c r="AD92" s="78"/>
      <c r="AE92" s="65" t="s">
        <v>313</v>
      </c>
      <c r="AF92" s="89"/>
      <c r="AG92" s="89"/>
      <c r="AH92" s="89"/>
      <c r="AI92" s="89"/>
      <c r="AJ92" s="89"/>
      <c r="AK92" s="89"/>
      <c r="AL92" s="89"/>
      <c r="AM92" s="89"/>
      <c r="AN92" s="90"/>
      <c r="AO92" s="79">
        <v>4903666</v>
      </c>
      <c r="AP92" s="79"/>
      <c r="AQ92" s="79"/>
      <c r="AR92" s="79"/>
      <c r="AS92" s="79"/>
      <c r="AT92" s="79"/>
      <c r="AU92" s="79"/>
      <c r="AV92" s="79"/>
      <c r="AW92" s="79">
        <v>0</v>
      </c>
      <c r="AX92" s="79"/>
      <c r="AY92" s="79"/>
      <c r="AZ92" s="79"/>
      <c r="BA92" s="79"/>
      <c r="BB92" s="79"/>
      <c r="BC92" s="79"/>
      <c r="BD92" s="79"/>
      <c r="BE92" s="79">
        <f>AO92+AW92</f>
        <v>4903666</v>
      </c>
      <c r="BF92" s="79"/>
      <c r="BG92" s="79"/>
      <c r="BH92" s="79"/>
      <c r="BI92" s="79"/>
      <c r="BJ92" s="79"/>
      <c r="BK92" s="79"/>
      <c r="BL92" s="79"/>
    </row>
    <row r="93" spans="1:79" ht="52.5" customHeight="1">
      <c r="A93" s="75">
        <v>0</v>
      </c>
      <c r="B93" s="75"/>
      <c r="C93" s="75"/>
      <c r="D93" s="75"/>
      <c r="E93" s="75"/>
      <c r="F93" s="75"/>
      <c r="G93" s="59" t="s">
        <v>312</v>
      </c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7"/>
      <c r="Z93" s="78" t="s">
        <v>96</v>
      </c>
      <c r="AA93" s="78"/>
      <c r="AB93" s="78"/>
      <c r="AC93" s="78"/>
      <c r="AD93" s="78"/>
      <c r="AE93" s="59" t="s">
        <v>80</v>
      </c>
      <c r="AF93" s="76"/>
      <c r="AG93" s="76"/>
      <c r="AH93" s="76"/>
      <c r="AI93" s="76"/>
      <c r="AJ93" s="76"/>
      <c r="AK93" s="76"/>
      <c r="AL93" s="76"/>
      <c r="AM93" s="76"/>
      <c r="AN93" s="77"/>
      <c r="AO93" s="79">
        <v>319</v>
      </c>
      <c r="AP93" s="79"/>
      <c r="AQ93" s="79"/>
      <c r="AR93" s="79"/>
      <c r="AS93" s="79"/>
      <c r="AT93" s="79"/>
      <c r="AU93" s="79"/>
      <c r="AV93" s="79"/>
      <c r="AW93" s="79">
        <v>0</v>
      </c>
      <c r="AX93" s="79"/>
      <c r="AY93" s="79"/>
      <c r="AZ93" s="79"/>
      <c r="BA93" s="79"/>
      <c r="BB93" s="79"/>
      <c r="BC93" s="79"/>
      <c r="BD93" s="79"/>
      <c r="BE93" s="79">
        <f>AO93+AW93</f>
        <v>319</v>
      </c>
      <c r="BF93" s="79"/>
      <c r="BG93" s="79"/>
      <c r="BH93" s="79"/>
      <c r="BI93" s="79"/>
      <c r="BJ93" s="79"/>
      <c r="BK93" s="79"/>
      <c r="BL93" s="79"/>
    </row>
    <row r="94" spans="1:79" s="4" customFormat="1" ht="24.75" customHeight="1">
      <c r="A94" s="80">
        <v>0</v>
      </c>
      <c r="B94" s="80"/>
      <c r="C94" s="80"/>
      <c r="D94" s="80"/>
      <c r="E94" s="80"/>
      <c r="F94" s="80"/>
      <c r="G94" s="53" t="s">
        <v>81</v>
      </c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2"/>
      <c r="Z94" s="83"/>
      <c r="AA94" s="83"/>
      <c r="AB94" s="83"/>
      <c r="AC94" s="83"/>
      <c r="AD94" s="83"/>
      <c r="AE94" s="53"/>
      <c r="AF94" s="81"/>
      <c r="AG94" s="81"/>
      <c r="AH94" s="81"/>
      <c r="AI94" s="81"/>
      <c r="AJ94" s="81"/>
      <c r="AK94" s="81"/>
      <c r="AL94" s="81"/>
      <c r="AM94" s="81"/>
      <c r="AN94" s="82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</row>
    <row r="95" spans="1:79" ht="38.25" customHeight="1">
      <c r="A95" s="75">
        <v>0</v>
      </c>
      <c r="B95" s="75"/>
      <c r="C95" s="75"/>
      <c r="D95" s="75"/>
      <c r="E95" s="75"/>
      <c r="F95" s="75"/>
      <c r="G95" s="59" t="s">
        <v>82</v>
      </c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7"/>
      <c r="Z95" s="78" t="s">
        <v>83</v>
      </c>
      <c r="AA95" s="78"/>
      <c r="AB95" s="78"/>
      <c r="AC95" s="78"/>
      <c r="AD95" s="78"/>
      <c r="AE95" s="59" t="s">
        <v>84</v>
      </c>
      <c r="AF95" s="76"/>
      <c r="AG95" s="76"/>
      <c r="AH95" s="76"/>
      <c r="AI95" s="76"/>
      <c r="AJ95" s="76"/>
      <c r="AK95" s="76"/>
      <c r="AL95" s="76"/>
      <c r="AM95" s="76"/>
      <c r="AN95" s="77"/>
      <c r="AO95" s="79">
        <v>34000</v>
      </c>
      <c r="AP95" s="79"/>
      <c r="AQ95" s="79"/>
      <c r="AR95" s="79"/>
      <c r="AS95" s="79"/>
      <c r="AT95" s="79"/>
      <c r="AU95" s="79"/>
      <c r="AV95" s="79"/>
      <c r="AW95" s="79">
        <v>0</v>
      </c>
      <c r="AX95" s="79"/>
      <c r="AY95" s="79"/>
      <c r="AZ95" s="79"/>
      <c r="BA95" s="79"/>
      <c r="BB95" s="79"/>
      <c r="BC95" s="79"/>
      <c r="BD95" s="79"/>
      <c r="BE95" s="79">
        <f>AO95+AW95</f>
        <v>34000</v>
      </c>
      <c r="BF95" s="79"/>
      <c r="BG95" s="79"/>
      <c r="BH95" s="79"/>
      <c r="BI95" s="79"/>
      <c r="BJ95" s="79"/>
      <c r="BK95" s="79"/>
      <c r="BL95" s="79"/>
    </row>
    <row r="96" spans="1:79" ht="38.25" customHeight="1">
      <c r="A96" s="75">
        <v>0</v>
      </c>
      <c r="B96" s="75"/>
      <c r="C96" s="75"/>
      <c r="D96" s="75"/>
      <c r="E96" s="75"/>
      <c r="F96" s="75"/>
      <c r="G96" s="59" t="s">
        <v>85</v>
      </c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7"/>
      <c r="Z96" s="78" t="s">
        <v>83</v>
      </c>
      <c r="AA96" s="78"/>
      <c r="AB96" s="78"/>
      <c r="AC96" s="78"/>
      <c r="AD96" s="78"/>
      <c r="AE96" s="59" t="s">
        <v>84</v>
      </c>
      <c r="AF96" s="76"/>
      <c r="AG96" s="76"/>
      <c r="AH96" s="76"/>
      <c r="AI96" s="76"/>
      <c r="AJ96" s="76"/>
      <c r="AK96" s="76"/>
      <c r="AL96" s="76"/>
      <c r="AM96" s="76"/>
      <c r="AN96" s="77"/>
      <c r="AO96" s="79">
        <v>34000</v>
      </c>
      <c r="AP96" s="79"/>
      <c r="AQ96" s="79"/>
      <c r="AR96" s="79"/>
      <c r="AS96" s="79"/>
      <c r="AT96" s="79"/>
      <c r="AU96" s="79"/>
      <c r="AV96" s="79"/>
      <c r="AW96" s="79">
        <v>0</v>
      </c>
      <c r="AX96" s="79"/>
      <c r="AY96" s="79"/>
      <c r="AZ96" s="79"/>
      <c r="BA96" s="79"/>
      <c r="BB96" s="79"/>
      <c r="BC96" s="79"/>
      <c r="BD96" s="79"/>
      <c r="BE96" s="79">
        <f>AO96+AW96</f>
        <v>34000</v>
      </c>
      <c r="BF96" s="79"/>
      <c r="BG96" s="79"/>
      <c r="BH96" s="79"/>
      <c r="BI96" s="79"/>
      <c r="BJ96" s="79"/>
      <c r="BK96" s="79"/>
      <c r="BL96" s="79"/>
    </row>
    <row r="97" spans="1:64" s="4" customFormat="1" ht="30" customHeight="1">
      <c r="A97" s="80">
        <v>0</v>
      </c>
      <c r="B97" s="80"/>
      <c r="C97" s="80"/>
      <c r="D97" s="80"/>
      <c r="E97" s="80"/>
      <c r="F97" s="80"/>
      <c r="G97" s="53" t="s">
        <v>86</v>
      </c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2"/>
      <c r="Z97" s="83"/>
      <c r="AA97" s="83"/>
      <c r="AB97" s="83"/>
      <c r="AC97" s="83"/>
      <c r="AD97" s="83"/>
      <c r="AE97" s="53"/>
      <c r="AF97" s="81"/>
      <c r="AG97" s="81"/>
      <c r="AH97" s="81"/>
      <c r="AI97" s="81"/>
      <c r="AJ97" s="81"/>
      <c r="AK97" s="81"/>
      <c r="AL97" s="81"/>
      <c r="AM97" s="81"/>
      <c r="AN97" s="82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</row>
    <row r="98" spans="1:64" ht="54.75" customHeight="1">
      <c r="A98" s="75">
        <v>0</v>
      </c>
      <c r="B98" s="75"/>
      <c r="C98" s="75"/>
      <c r="D98" s="75"/>
      <c r="E98" s="75"/>
      <c r="F98" s="75"/>
      <c r="G98" s="59" t="s">
        <v>87</v>
      </c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7"/>
      <c r="Z98" s="78" t="s">
        <v>88</v>
      </c>
      <c r="AA98" s="78"/>
      <c r="AB98" s="78"/>
      <c r="AC98" s="78"/>
      <c r="AD98" s="78"/>
      <c r="AE98" s="59" t="s">
        <v>80</v>
      </c>
      <c r="AF98" s="76"/>
      <c r="AG98" s="76"/>
      <c r="AH98" s="76"/>
      <c r="AI98" s="76"/>
      <c r="AJ98" s="76"/>
      <c r="AK98" s="76"/>
      <c r="AL98" s="76"/>
      <c r="AM98" s="76"/>
      <c r="AN98" s="77"/>
      <c r="AO98" s="79">
        <v>96500</v>
      </c>
      <c r="AP98" s="79"/>
      <c r="AQ98" s="79"/>
      <c r="AR98" s="79"/>
      <c r="AS98" s="79"/>
      <c r="AT98" s="79"/>
      <c r="AU98" s="79"/>
      <c r="AV98" s="79"/>
      <c r="AW98" s="79">
        <v>0</v>
      </c>
      <c r="AX98" s="79"/>
      <c r="AY98" s="79"/>
      <c r="AZ98" s="79"/>
      <c r="BA98" s="79"/>
      <c r="BB98" s="79"/>
      <c r="BC98" s="79"/>
      <c r="BD98" s="79"/>
      <c r="BE98" s="79">
        <f>AO98+AW98</f>
        <v>96500</v>
      </c>
      <c r="BF98" s="79"/>
      <c r="BG98" s="79"/>
      <c r="BH98" s="79"/>
      <c r="BI98" s="79"/>
      <c r="BJ98" s="79"/>
      <c r="BK98" s="79"/>
      <c r="BL98" s="79"/>
    </row>
    <row r="99" spans="1:64" s="4" customFormat="1" ht="21" customHeight="1">
      <c r="A99" s="80">
        <v>0</v>
      </c>
      <c r="B99" s="80"/>
      <c r="C99" s="80"/>
      <c r="D99" s="80"/>
      <c r="E99" s="80"/>
      <c r="F99" s="80"/>
      <c r="G99" s="53" t="s">
        <v>90</v>
      </c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2"/>
      <c r="Z99" s="83"/>
      <c r="AA99" s="83"/>
      <c r="AB99" s="83"/>
      <c r="AC99" s="83"/>
      <c r="AD99" s="83"/>
      <c r="AE99" s="53"/>
      <c r="AF99" s="81"/>
      <c r="AG99" s="81"/>
      <c r="AH99" s="81"/>
      <c r="AI99" s="81"/>
      <c r="AJ99" s="81"/>
      <c r="AK99" s="81"/>
      <c r="AL99" s="81"/>
      <c r="AM99" s="81"/>
      <c r="AN99" s="82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</row>
    <row r="100" spans="1:64" ht="38.25" customHeight="1">
      <c r="A100" s="75">
        <v>0</v>
      </c>
      <c r="B100" s="75"/>
      <c r="C100" s="75"/>
      <c r="D100" s="75"/>
      <c r="E100" s="75"/>
      <c r="F100" s="75"/>
      <c r="G100" s="59" t="s">
        <v>91</v>
      </c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7"/>
      <c r="Z100" s="78" t="s">
        <v>88</v>
      </c>
      <c r="AA100" s="78"/>
      <c r="AB100" s="78"/>
      <c r="AC100" s="78"/>
      <c r="AD100" s="78"/>
      <c r="AE100" s="59" t="s">
        <v>80</v>
      </c>
      <c r="AF100" s="76"/>
      <c r="AG100" s="76"/>
      <c r="AH100" s="76"/>
      <c r="AI100" s="76"/>
      <c r="AJ100" s="76"/>
      <c r="AK100" s="76"/>
      <c r="AL100" s="76"/>
      <c r="AM100" s="76"/>
      <c r="AN100" s="77"/>
      <c r="AO100" s="79">
        <v>516135</v>
      </c>
      <c r="AP100" s="79"/>
      <c r="AQ100" s="79"/>
      <c r="AR100" s="79"/>
      <c r="AS100" s="79"/>
      <c r="AT100" s="79"/>
      <c r="AU100" s="79"/>
      <c r="AV100" s="79"/>
      <c r="AW100" s="79">
        <v>0</v>
      </c>
      <c r="AX100" s="79"/>
      <c r="AY100" s="79"/>
      <c r="AZ100" s="79"/>
      <c r="BA100" s="79"/>
      <c r="BB100" s="79"/>
      <c r="BC100" s="79"/>
      <c r="BD100" s="79"/>
      <c r="BE100" s="79">
        <f>AO100+AW100</f>
        <v>516135</v>
      </c>
      <c r="BF100" s="79"/>
      <c r="BG100" s="79"/>
      <c r="BH100" s="79"/>
      <c r="BI100" s="79"/>
      <c r="BJ100" s="79"/>
      <c r="BK100" s="79"/>
      <c r="BL100" s="79"/>
    </row>
    <row r="101" spans="1:64" s="4" customFormat="1" ht="20.25" customHeight="1">
      <c r="A101" s="80">
        <v>0</v>
      </c>
      <c r="B101" s="80"/>
      <c r="C101" s="80"/>
      <c r="D101" s="80"/>
      <c r="E101" s="80"/>
      <c r="F101" s="80"/>
      <c r="G101" s="53" t="s">
        <v>92</v>
      </c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2"/>
      <c r="Z101" s="83"/>
      <c r="AA101" s="83"/>
      <c r="AB101" s="83"/>
      <c r="AC101" s="83"/>
      <c r="AD101" s="83"/>
      <c r="AE101" s="53"/>
      <c r="AF101" s="81"/>
      <c r="AG101" s="81"/>
      <c r="AH101" s="81"/>
      <c r="AI101" s="81"/>
      <c r="AJ101" s="81"/>
      <c r="AK101" s="81"/>
      <c r="AL101" s="81"/>
      <c r="AM101" s="81"/>
      <c r="AN101" s="82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</row>
    <row r="102" spans="1:64" ht="54" customHeight="1">
      <c r="A102" s="75">
        <v>0</v>
      </c>
      <c r="B102" s="75"/>
      <c r="C102" s="75"/>
      <c r="D102" s="75"/>
      <c r="E102" s="75"/>
      <c r="F102" s="75"/>
      <c r="G102" s="59" t="s">
        <v>93</v>
      </c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7"/>
      <c r="Z102" s="78" t="s">
        <v>88</v>
      </c>
      <c r="AA102" s="78"/>
      <c r="AB102" s="78"/>
      <c r="AC102" s="78"/>
      <c r="AD102" s="78"/>
      <c r="AE102" s="59" t="s">
        <v>80</v>
      </c>
      <c r="AF102" s="76"/>
      <c r="AG102" s="76"/>
      <c r="AH102" s="76"/>
      <c r="AI102" s="76"/>
      <c r="AJ102" s="76"/>
      <c r="AK102" s="76"/>
      <c r="AL102" s="76"/>
      <c r="AM102" s="76"/>
      <c r="AN102" s="77"/>
      <c r="AO102" s="79">
        <v>516135</v>
      </c>
      <c r="AP102" s="79"/>
      <c r="AQ102" s="79"/>
      <c r="AR102" s="79"/>
      <c r="AS102" s="79"/>
      <c r="AT102" s="79"/>
      <c r="AU102" s="79"/>
      <c r="AV102" s="79"/>
      <c r="AW102" s="79">
        <v>0</v>
      </c>
      <c r="AX102" s="79"/>
      <c r="AY102" s="79"/>
      <c r="AZ102" s="79"/>
      <c r="BA102" s="79"/>
      <c r="BB102" s="79"/>
      <c r="BC102" s="79"/>
      <c r="BD102" s="79"/>
      <c r="BE102" s="79">
        <f>AO102+AW102</f>
        <v>516135</v>
      </c>
      <c r="BF102" s="79"/>
      <c r="BG102" s="79"/>
      <c r="BH102" s="79"/>
      <c r="BI102" s="79"/>
      <c r="BJ102" s="79"/>
      <c r="BK102" s="79"/>
      <c r="BL102" s="79"/>
    </row>
    <row r="103" spans="1:64" s="4" customFormat="1" ht="24.75" customHeight="1">
      <c r="A103" s="80">
        <v>0</v>
      </c>
      <c r="B103" s="80"/>
      <c r="C103" s="80"/>
      <c r="D103" s="80"/>
      <c r="E103" s="80"/>
      <c r="F103" s="80"/>
      <c r="G103" s="53" t="s">
        <v>94</v>
      </c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2"/>
      <c r="Z103" s="83"/>
      <c r="AA103" s="83"/>
      <c r="AB103" s="83"/>
      <c r="AC103" s="83"/>
      <c r="AD103" s="83"/>
      <c r="AE103" s="53"/>
      <c r="AF103" s="81"/>
      <c r="AG103" s="81"/>
      <c r="AH103" s="81"/>
      <c r="AI103" s="81"/>
      <c r="AJ103" s="81"/>
      <c r="AK103" s="81"/>
      <c r="AL103" s="81"/>
      <c r="AM103" s="81"/>
      <c r="AN103" s="82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</row>
    <row r="104" spans="1:64" ht="82.5" customHeight="1">
      <c r="A104" s="75">
        <v>0</v>
      </c>
      <c r="B104" s="75"/>
      <c r="C104" s="75"/>
      <c r="D104" s="75"/>
      <c r="E104" s="75"/>
      <c r="F104" s="75"/>
      <c r="G104" s="59" t="s">
        <v>95</v>
      </c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7"/>
      <c r="Z104" s="78" t="s">
        <v>96</v>
      </c>
      <c r="AA104" s="78"/>
      <c r="AB104" s="78"/>
      <c r="AC104" s="78"/>
      <c r="AD104" s="78"/>
      <c r="AE104" s="59" t="s">
        <v>97</v>
      </c>
      <c r="AF104" s="76"/>
      <c r="AG104" s="76"/>
      <c r="AH104" s="76"/>
      <c r="AI104" s="76"/>
      <c r="AJ104" s="76"/>
      <c r="AK104" s="76"/>
      <c r="AL104" s="76"/>
      <c r="AM104" s="76"/>
      <c r="AN104" s="77"/>
      <c r="AO104" s="79">
        <v>42</v>
      </c>
      <c r="AP104" s="79"/>
      <c r="AQ104" s="79"/>
      <c r="AR104" s="79"/>
      <c r="AS104" s="79"/>
      <c r="AT104" s="79"/>
      <c r="AU104" s="79"/>
      <c r="AV104" s="79"/>
      <c r="AW104" s="79">
        <v>0</v>
      </c>
      <c r="AX104" s="79"/>
      <c r="AY104" s="79"/>
      <c r="AZ104" s="79"/>
      <c r="BA104" s="79"/>
      <c r="BB104" s="79"/>
      <c r="BC104" s="79"/>
      <c r="BD104" s="79"/>
      <c r="BE104" s="79">
        <f>AO104+AW104</f>
        <v>42</v>
      </c>
      <c r="BF104" s="79"/>
      <c r="BG104" s="79"/>
      <c r="BH104" s="79"/>
      <c r="BI104" s="79"/>
      <c r="BJ104" s="79"/>
      <c r="BK104" s="79"/>
      <c r="BL104" s="79"/>
    </row>
    <row r="105" spans="1:64" ht="37.5" customHeight="1">
      <c r="A105" s="75">
        <v>0</v>
      </c>
      <c r="B105" s="75"/>
      <c r="C105" s="75"/>
      <c r="D105" s="75"/>
      <c r="E105" s="75"/>
      <c r="F105" s="75"/>
      <c r="G105" s="59" t="s">
        <v>98</v>
      </c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7"/>
      <c r="Z105" s="78" t="s">
        <v>96</v>
      </c>
      <c r="AA105" s="78"/>
      <c r="AB105" s="78"/>
      <c r="AC105" s="78"/>
      <c r="AD105" s="78"/>
      <c r="AE105" s="59" t="s">
        <v>99</v>
      </c>
      <c r="AF105" s="76"/>
      <c r="AG105" s="76"/>
      <c r="AH105" s="76"/>
      <c r="AI105" s="76"/>
      <c r="AJ105" s="76"/>
      <c r="AK105" s="76"/>
      <c r="AL105" s="76"/>
      <c r="AM105" s="76"/>
      <c r="AN105" s="77"/>
      <c r="AO105" s="79">
        <v>13</v>
      </c>
      <c r="AP105" s="79"/>
      <c r="AQ105" s="79"/>
      <c r="AR105" s="79"/>
      <c r="AS105" s="79"/>
      <c r="AT105" s="79"/>
      <c r="AU105" s="79"/>
      <c r="AV105" s="79"/>
      <c r="AW105" s="79">
        <v>0</v>
      </c>
      <c r="AX105" s="79"/>
      <c r="AY105" s="79"/>
      <c r="AZ105" s="79"/>
      <c r="BA105" s="79"/>
      <c r="BB105" s="79"/>
      <c r="BC105" s="79"/>
      <c r="BD105" s="79"/>
      <c r="BE105" s="79">
        <f>AO105+AW105</f>
        <v>13</v>
      </c>
      <c r="BF105" s="79"/>
      <c r="BG105" s="79"/>
      <c r="BH105" s="79"/>
      <c r="BI105" s="79"/>
      <c r="BJ105" s="79"/>
      <c r="BK105" s="79"/>
      <c r="BL105" s="79"/>
    </row>
    <row r="106" spans="1:64" ht="36.75" customHeight="1">
      <c r="A106" s="75">
        <v>0</v>
      </c>
      <c r="B106" s="75"/>
      <c r="C106" s="75"/>
      <c r="D106" s="75"/>
      <c r="E106" s="75"/>
      <c r="F106" s="75"/>
      <c r="G106" s="59" t="s">
        <v>100</v>
      </c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7"/>
      <c r="Z106" s="78" t="s">
        <v>70</v>
      </c>
      <c r="AA106" s="78"/>
      <c r="AB106" s="78"/>
      <c r="AC106" s="78"/>
      <c r="AD106" s="78"/>
      <c r="AE106" s="59" t="s">
        <v>71</v>
      </c>
      <c r="AF106" s="76"/>
      <c r="AG106" s="76"/>
      <c r="AH106" s="76"/>
      <c r="AI106" s="76"/>
      <c r="AJ106" s="76"/>
      <c r="AK106" s="76"/>
      <c r="AL106" s="76"/>
      <c r="AM106" s="76"/>
      <c r="AN106" s="77"/>
      <c r="AO106" s="79">
        <v>4056146</v>
      </c>
      <c r="AP106" s="79"/>
      <c r="AQ106" s="79"/>
      <c r="AR106" s="79"/>
      <c r="AS106" s="79"/>
      <c r="AT106" s="79"/>
      <c r="AU106" s="79"/>
      <c r="AV106" s="79"/>
      <c r="AW106" s="79">
        <v>0</v>
      </c>
      <c r="AX106" s="79"/>
      <c r="AY106" s="79"/>
      <c r="AZ106" s="79"/>
      <c r="BA106" s="79"/>
      <c r="BB106" s="79"/>
      <c r="BC106" s="79"/>
      <c r="BD106" s="79"/>
      <c r="BE106" s="79">
        <f>AO106+AW106</f>
        <v>4056146</v>
      </c>
      <c r="BF106" s="79"/>
      <c r="BG106" s="79"/>
      <c r="BH106" s="79"/>
      <c r="BI106" s="79"/>
      <c r="BJ106" s="79"/>
      <c r="BK106" s="79"/>
      <c r="BL106" s="79"/>
    </row>
    <row r="107" spans="1:64" ht="39.75" customHeight="1">
      <c r="A107" s="75">
        <v>0</v>
      </c>
      <c r="B107" s="75"/>
      <c r="C107" s="75"/>
      <c r="D107" s="75"/>
      <c r="E107" s="75"/>
      <c r="F107" s="75"/>
      <c r="G107" s="59" t="s">
        <v>101</v>
      </c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7"/>
      <c r="Z107" s="78" t="s">
        <v>300</v>
      </c>
      <c r="AA107" s="78"/>
      <c r="AB107" s="78"/>
      <c r="AC107" s="78"/>
      <c r="AD107" s="78"/>
      <c r="AE107" s="59" t="s">
        <v>99</v>
      </c>
      <c r="AF107" s="76"/>
      <c r="AG107" s="76"/>
      <c r="AH107" s="76"/>
      <c r="AI107" s="76"/>
      <c r="AJ107" s="76"/>
      <c r="AK107" s="76"/>
      <c r="AL107" s="76"/>
      <c r="AM107" s="76"/>
      <c r="AN107" s="77"/>
      <c r="AO107" s="79">
        <v>10</v>
      </c>
      <c r="AP107" s="79"/>
      <c r="AQ107" s="79"/>
      <c r="AR107" s="79"/>
      <c r="AS107" s="79"/>
      <c r="AT107" s="79"/>
      <c r="AU107" s="79"/>
      <c r="AV107" s="79"/>
      <c r="AW107" s="79">
        <v>0</v>
      </c>
      <c r="AX107" s="79"/>
      <c r="AY107" s="79"/>
      <c r="AZ107" s="79"/>
      <c r="BA107" s="79"/>
      <c r="BB107" s="79"/>
      <c r="BC107" s="79"/>
      <c r="BD107" s="79"/>
      <c r="BE107" s="79">
        <f>AO107+AW107</f>
        <v>10</v>
      </c>
      <c r="BF107" s="79"/>
      <c r="BG107" s="79"/>
      <c r="BH107" s="79"/>
      <c r="BI107" s="79"/>
      <c r="BJ107" s="79"/>
      <c r="BK107" s="79"/>
      <c r="BL107" s="79"/>
    </row>
    <row r="108" spans="1:64" s="4" customFormat="1" ht="41.25" customHeight="1">
      <c r="A108" s="80">
        <v>0</v>
      </c>
      <c r="B108" s="80"/>
      <c r="C108" s="80"/>
      <c r="D108" s="80"/>
      <c r="E108" s="80"/>
      <c r="F108" s="80"/>
      <c r="G108" s="53" t="s">
        <v>102</v>
      </c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2"/>
      <c r="Z108" s="83"/>
      <c r="AA108" s="83"/>
      <c r="AB108" s="83"/>
      <c r="AC108" s="83"/>
      <c r="AD108" s="83"/>
      <c r="AE108" s="53"/>
      <c r="AF108" s="81"/>
      <c r="AG108" s="81"/>
      <c r="AH108" s="81"/>
      <c r="AI108" s="81"/>
      <c r="AJ108" s="81"/>
      <c r="AK108" s="81"/>
      <c r="AL108" s="81"/>
      <c r="AM108" s="81"/>
      <c r="AN108" s="82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</row>
    <row r="109" spans="1:64" ht="37.5" customHeight="1">
      <c r="A109" s="75">
        <v>0</v>
      </c>
      <c r="B109" s="75"/>
      <c r="C109" s="75"/>
      <c r="D109" s="75"/>
      <c r="E109" s="75"/>
      <c r="F109" s="75"/>
      <c r="G109" s="59" t="s">
        <v>103</v>
      </c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7"/>
      <c r="Z109" s="78" t="s">
        <v>104</v>
      </c>
      <c r="AA109" s="78"/>
      <c r="AB109" s="78"/>
      <c r="AC109" s="78"/>
      <c r="AD109" s="78"/>
      <c r="AE109" s="59" t="s">
        <v>105</v>
      </c>
      <c r="AF109" s="76"/>
      <c r="AG109" s="76"/>
      <c r="AH109" s="76"/>
      <c r="AI109" s="76"/>
      <c r="AJ109" s="76"/>
      <c r="AK109" s="76"/>
      <c r="AL109" s="76"/>
      <c r="AM109" s="76"/>
      <c r="AN109" s="77"/>
      <c r="AO109" s="79">
        <v>380</v>
      </c>
      <c r="AP109" s="79"/>
      <c r="AQ109" s="79"/>
      <c r="AR109" s="79"/>
      <c r="AS109" s="79"/>
      <c r="AT109" s="79"/>
      <c r="AU109" s="79"/>
      <c r="AV109" s="79"/>
      <c r="AW109" s="79">
        <v>0</v>
      </c>
      <c r="AX109" s="79"/>
      <c r="AY109" s="79"/>
      <c r="AZ109" s="79"/>
      <c r="BA109" s="79"/>
      <c r="BB109" s="79"/>
      <c r="BC109" s="79"/>
      <c r="BD109" s="79"/>
      <c r="BE109" s="79">
        <f>AO109+AW109</f>
        <v>380</v>
      </c>
      <c r="BF109" s="79"/>
      <c r="BG109" s="79"/>
      <c r="BH109" s="79"/>
      <c r="BI109" s="79"/>
      <c r="BJ109" s="79"/>
      <c r="BK109" s="79"/>
      <c r="BL109" s="79"/>
    </row>
    <row r="110" spans="1:64" ht="37.5" customHeight="1">
      <c r="A110" s="75">
        <v>0</v>
      </c>
      <c r="B110" s="75"/>
      <c r="C110" s="75"/>
      <c r="D110" s="75"/>
      <c r="E110" s="75"/>
      <c r="F110" s="75"/>
      <c r="G110" s="59" t="s">
        <v>106</v>
      </c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7"/>
      <c r="Z110" s="78" t="s">
        <v>104</v>
      </c>
      <c r="AA110" s="78"/>
      <c r="AB110" s="78"/>
      <c r="AC110" s="78"/>
      <c r="AD110" s="78"/>
      <c r="AE110" s="59" t="s">
        <v>107</v>
      </c>
      <c r="AF110" s="76"/>
      <c r="AG110" s="76"/>
      <c r="AH110" s="76"/>
      <c r="AI110" s="76"/>
      <c r="AJ110" s="76"/>
      <c r="AK110" s="76"/>
      <c r="AL110" s="76"/>
      <c r="AM110" s="76"/>
      <c r="AN110" s="77"/>
      <c r="AO110" s="79">
        <v>70</v>
      </c>
      <c r="AP110" s="79"/>
      <c r="AQ110" s="79"/>
      <c r="AR110" s="79"/>
      <c r="AS110" s="79"/>
      <c r="AT110" s="79"/>
      <c r="AU110" s="79"/>
      <c r="AV110" s="79"/>
      <c r="AW110" s="79">
        <v>0</v>
      </c>
      <c r="AX110" s="79"/>
      <c r="AY110" s="79"/>
      <c r="AZ110" s="79"/>
      <c r="BA110" s="79"/>
      <c r="BB110" s="79"/>
      <c r="BC110" s="79"/>
      <c r="BD110" s="79"/>
      <c r="BE110" s="79">
        <f>AO110+AW110</f>
        <v>70</v>
      </c>
      <c r="BF110" s="79"/>
      <c r="BG110" s="79"/>
      <c r="BH110" s="79"/>
      <c r="BI110" s="79"/>
      <c r="BJ110" s="79"/>
      <c r="BK110" s="79"/>
      <c r="BL110" s="79"/>
    </row>
    <row r="111" spans="1:64" s="4" customFormat="1" ht="26.25" customHeight="1">
      <c r="A111" s="80">
        <v>0</v>
      </c>
      <c r="B111" s="80"/>
      <c r="C111" s="80"/>
      <c r="D111" s="80"/>
      <c r="E111" s="80"/>
      <c r="F111" s="80"/>
      <c r="G111" s="53" t="s">
        <v>108</v>
      </c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2"/>
      <c r="Z111" s="83"/>
      <c r="AA111" s="83"/>
      <c r="AB111" s="83"/>
      <c r="AC111" s="83"/>
      <c r="AD111" s="83"/>
      <c r="AE111" s="53"/>
      <c r="AF111" s="81"/>
      <c r="AG111" s="81"/>
      <c r="AH111" s="81"/>
      <c r="AI111" s="81"/>
      <c r="AJ111" s="81"/>
      <c r="AK111" s="81"/>
      <c r="AL111" s="81"/>
      <c r="AM111" s="81"/>
      <c r="AN111" s="82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</row>
    <row r="112" spans="1:64" ht="39" customHeight="1">
      <c r="A112" s="75">
        <v>0</v>
      </c>
      <c r="B112" s="75"/>
      <c r="C112" s="75"/>
      <c r="D112" s="75"/>
      <c r="E112" s="75"/>
      <c r="F112" s="75"/>
      <c r="G112" s="59" t="s">
        <v>109</v>
      </c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7"/>
      <c r="Z112" s="78" t="s">
        <v>89</v>
      </c>
      <c r="AA112" s="78"/>
      <c r="AB112" s="78"/>
      <c r="AC112" s="78"/>
      <c r="AD112" s="78"/>
      <c r="AE112" s="59" t="s">
        <v>110</v>
      </c>
      <c r="AF112" s="76"/>
      <c r="AG112" s="76"/>
      <c r="AH112" s="76"/>
      <c r="AI112" s="76"/>
      <c r="AJ112" s="76"/>
      <c r="AK112" s="76"/>
      <c r="AL112" s="76"/>
      <c r="AM112" s="76"/>
      <c r="AN112" s="77"/>
      <c r="AO112" s="79">
        <v>6</v>
      </c>
      <c r="AP112" s="79"/>
      <c r="AQ112" s="79"/>
      <c r="AR112" s="79"/>
      <c r="AS112" s="79"/>
      <c r="AT112" s="79"/>
      <c r="AU112" s="79"/>
      <c r="AV112" s="79"/>
      <c r="AW112" s="79">
        <v>0</v>
      </c>
      <c r="AX112" s="79"/>
      <c r="AY112" s="79"/>
      <c r="AZ112" s="79"/>
      <c r="BA112" s="79"/>
      <c r="BB112" s="79"/>
      <c r="BC112" s="79"/>
      <c r="BD112" s="79"/>
      <c r="BE112" s="79">
        <f>AO112+AW112</f>
        <v>6</v>
      </c>
      <c r="BF112" s="79"/>
      <c r="BG112" s="79"/>
      <c r="BH112" s="79"/>
      <c r="BI112" s="79"/>
      <c r="BJ112" s="79"/>
      <c r="BK112" s="79"/>
      <c r="BL112" s="79"/>
    </row>
    <row r="113" spans="1:64" ht="42.75" customHeight="1">
      <c r="A113" s="75">
        <v>0</v>
      </c>
      <c r="B113" s="75"/>
      <c r="C113" s="75"/>
      <c r="D113" s="75"/>
      <c r="E113" s="75"/>
      <c r="F113" s="75"/>
      <c r="G113" s="59" t="s">
        <v>111</v>
      </c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7"/>
      <c r="Z113" s="78" t="s">
        <v>96</v>
      </c>
      <c r="AA113" s="78"/>
      <c r="AB113" s="78"/>
      <c r="AC113" s="78"/>
      <c r="AD113" s="78"/>
      <c r="AE113" s="59" t="s">
        <v>112</v>
      </c>
      <c r="AF113" s="76"/>
      <c r="AG113" s="76"/>
      <c r="AH113" s="76"/>
      <c r="AI113" s="76"/>
      <c r="AJ113" s="76"/>
      <c r="AK113" s="76"/>
      <c r="AL113" s="76"/>
      <c r="AM113" s="76"/>
      <c r="AN113" s="77"/>
      <c r="AO113" s="79">
        <v>380.4</v>
      </c>
      <c r="AP113" s="79"/>
      <c r="AQ113" s="79"/>
      <c r="AR113" s="79"/>
      <c r="AS113" s="79"/>
      <c r="AT113" s="79"/>
      <c r="AU113" s="79"/>
      <c r="AV113" s="79"/>
      <c r="AW113" s="79">
        <v>0</v>
      </c>
      <c r="AX113" s="79"/>
      <c r="AY113" s="79"/>
      <c r="AZ113" s="79"/>
      <c r="BA113" s="79"/>
      <c r="BB113" s="79"/>
      <c r="BC113" s="79"/>
      <c r="BD113" s="79"/>
      <c r="BE113" s="79">
        <f>AO113+AW113</f>
        <v>380.4</v>
      </c>
      <c r="BF113" s="79"/>
      <c r="BG113" s="79"/>
      <c r="BH113" s="79"/>
      <c r="BI113" s="79"/>
      <c r="BJ113" s="79"/>
      <c r="BK113" s="79"/>
      <c r="BL113" s="79"/>
    </row>
    <row r="114" spans="1:64" s="4" customFormat="1" ht="54.75" customHeight="1">
      <c r="A114" s="80">
        <v>0</v>
      </c>
      <c r="B114" s="80"/>
      <c r="C114" s="80"/>
      <c r="D114" s="80"/>
      <c r="E114" s="80"/>
      <c r="F114" s="80"/>
      <c r="G114" s="53" t="s">
        <v>113</v>
      </c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2"/>
      <c r="Z114" s="83"/>
      <c r="AA114" s="83"/>
      <c r="AB114" s="83"/>
      <c r="AC114" s="83"/>
      <c r="AD114" s="83"/>
      <c r="AE114" s="53"/>
      <c r="AF114" s="81"/>
      <c r="AG114" s="81"/>
      <c r="AH114" s="81"/>
      <c r="AI114" s="81"/>
      <c r="AJ114" s="81"/>
      <c r="AK114" s="81"/>
      <c r="AL114" s="81"/>
      <c r="AM114" s="81"/>
      <c r="AN114" s="82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</row>
    <row r="115" spans="1:64" ht="36" customHeight="1">
      <c r="A115" s="75">
        <v>0</v>
      </c>
      <c r="B115" s="75"/>
      <c r="C115" s="75"/>
      <c r="D115" s="75"/>
      <c r="E115" s="75"/>
      <c r="F115" s="75"/>
      <c r="G115" s="59" t="s">
        <v>114</v>
      </c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7"/>
      <c r="Z115" s="78" t="s">
        <v>115</v>
      </c>
      <c r="AA115" s="78"/>
      <c r="AB115" s="78"/>
      <c r="AC115" s="78"/>
      <c r="AD115" s="78"/>
      <c r="AE115" s="59" t="s">
        <v>116</v>
      </c>
      <c r="AF115" s="76"/>
      <c r="AG115" s="76"/>
      <c r="AH115" s="76"/>
      <c r="AI115" s="76"/>
      <c r="AJ115" s="76"/>
      <c r="AK115" s="76"/>
      <c r="AL115" s="76"/>
      <c r="AM115" s="76"/>
      <c r="AN115" s="77"/>
      <c r="AO115" s="79">
        <v>2290000</v>
      </c>
      <c r="AP115" s="79"/>
      <c r="AQ115" s="79"/>
      <c r="AR115" s="79"/>
      <c r="AS115" s="79"/>
      <c r="AT115" s="79"/>
      <c r="AU115" s="79"/>
      <c r="AV115" s="79"/>
      <c r="AW115" s="79">
        <v>0</v>
      </c>
      <c r="AX115" s="79"/>
      <c r="AY115" s="79"/>
      <c r="AZ115" s="79"/>
      <c r="BA115" s="79"/>
      <c r="BB115" s="79"/>
      <c r="BC115" s="79"/>
      <c r="BD115" s="79"/>
      <c r="BE115" s="79">
        <f>AO115+AW115</f>
        <v>2290000</v>
      </c>
      <c r="BF115" s="79"/>
      <c r="BG115" s="79"/>
      <c r="BH115" s="79"/>
      <c r="BI115" s="79"/>
      <c r="BJ115" s="79"/>
      <c r="BK115" s="79"/>
      <c r="BL115" s="79"/>
    </row>
    <row r="116" spans="1:64" s="4" customFormat="1" ht="23.25" customHeight="1">
      <c r="A116" s="80">
        <v>0</v>
      </c>
      <c r="B116" s="80"/>
      <c r="C116" s="80"/>
      <c r="D116" s="80"/>
      <c r="E116" s="80"/>
      <c r="F116" s="80"/>
      <c r="G116" s="53" t="s">
        <v>117</v>
      </c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2"/>
      <c r="Z116" s="83"/>
      <c r="AA116" s="83"/>
      <c r="AB116" s="83"/>
      <c r="AC116" s="83"/>
      <c r="AD116" s="83"/>
      <c r="AE116" s="53"/>
      <c r="AF116" s="81"/>
      <c r="AG116" s="81"/>
      <c r="AH116" s="81"/>
      <c r="AI116" s="81"/>
      <c r="AJ116" s="81"/>
      <c r="AK116" s="81"/>
      <c r="AL116" s="81"/>
      <c r="AM116" s="81"/>
      <c r="AN116" s="82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</row>
    <row r="117" spans="1:64" ht="97.5" customHeight="1">
      <c r="A117" s="75">
        <v>0</v>
      </c>
      <c r="B117" s="75"/>
      <c r="C117" s="75"/>
      <c r="D117" s="75"/>
      <c r="E117" s="75"/>
      <c r="F117" s="75"/>
      <c r="G117" s="59" t="s">
        <v>118</v>
      </c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7"/>
      <c r="Z117" s="78" t="s">
        <v>70</v>
      </c>
      <c r="AA117" s="78"/>
      <c r="AB117" s="78"/>
      <c r="AC117" s="78"/>
      <c r="AD117" s="78"/>
      <c r="AE117" s="65" t="s">
        <v>313</v>
      </c>
      <c r="AF117" s="89"/>
      <c r="AG117" s="89"/>
      <c r="AH117" s="89"/>
      <c r="AI117" s="89"/>
      <c r="AJ117" s="89"/>
      <c r="AK117" s="89"/>
      <c r="AL117" s="89"/>
      <c r="AM117" s="89"/>
      <c r="AN117" s="90"/>
      <c r="AO117" s="79">
        <v>304417</v>
      </c>
      <c r="AP117" s="79"/>
      <c r="AQ117" s="79"/>
      <c r="AR117" s="79"/>
      <c r="AS117" s="79"/>
      <c r="AT117" s="79"/>
      <c r="AU117" s="79"/>
      <c r="AV117" s="79"/>
      <c r="AW117" s="79">
        <v>0</v>
      </c>
      <c r="AX117" s="79"/>
      <c r="AY117" s="79"/>
      <c r="AZ117" s="79"/>
      <c r="BA117" s="79"/>
      <c r="BB117" s="79"/>
      <c r="BC117" s="79"/>
      <c r="BD117" s="79"/>
      <c r="BE117" s="79">
        <f>AO117+AW117</f>
        <v>304417</v>
      </c>
      <c r="BF117" s="79"/>
      <c r="BG117" s="79"/>
      <c r="BH117" s="79"/>
      <c r="BI117" s="79"/>
      <c r="BJ117" s="79"/>
      <c r="BK117" s="79"/>
      <c r="BL117" s="79"/>
    </row>
    <row r="118" spans="1:64" ht="82.5" customHeight="1">
      <c r="A118" s="75">
        <v>0</v>
      </c>
      <c r="B118" s="75"/>
      <c r="C118" s="75"/>
      <c r="D118" s="75"/>
      <c r="E118" s="75"/>
      <c r="F118" s="75"/>
      <c r="G118" s="59" t="s">
        <v>119</v>
      </c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7"/>
      <c r="Z118" s="78" t="s">
        <v>300</v>
      </c>
      <c r="AA118" s="78"/>
      <c r="AB118" s="78"/>
      <c r="AC118" s="78"/>
      <c r="AD118" s="78"/>
      <c r="AE118" s="59" t="s">
        <v>120</v>
      </c>
      <c r="AF118" s="76"/>
      <c r="AG118" s="76"/>
      <c r="AH118" s="76"/>
      <c r="AI118" s="76"/>
      <c r="AJ118" s="76"/>
      <c r="AK118" s="76"/>
      <c r="AL118" s="76"/>
      <c r="AM118" s="76"/>
      <c r="AN118" s="77"/>
      <c r="AO118" s="79">
        <v>1</v>
      </c>
      <c r="AP118" s="79"/>
      <c r="AQ118" s="79"/>
      <c r="AR118" s="79"/>
      <c r="AS118" s="79"/>
      <c r="AT118" s="79"/>
      <c r="AU118" s="79"/>
      <c r="AV118" s="79"/>
      <c r="AW118" s="79">
        <v>0</v>
      </c>
      <c r="AX118" s="79"/>
      <c r="AY118" s="79"/>
      <c r="AZ118" s="79"/>
      <c r="BA118" s="79"/>
      <c r="BB118" s="79"/>
      <c r="BC118" s="79"/>
      <c r="BD118" s="79"/>
      <c r="BE118" s="79">
        <f>AO118+AW118</f>
        <v>1</v>
      </c>
      <c r="BF118" s="79"/>
      <c r="BG118" s="79"/>
      <c r="BH118" s="79"/>
      <c r="BI118" s="79"/>
      <c r="BJ118" s="79"/>
      <c r="BK118" s="79"/>
      <c r="BL118" s="79"/>
    </row>
    <row r="119" spans="1:64" s="4" customFormat="1" ht="41.25" customHeight="1">
      <c r="A119" s="80">
        <v>0</v>
      </c>
      <c r="B119" s="80"/>
      <c r="C119" s="80"/>
      <c r="D119" s="80"/>
      <c r="E119" s="80"/>
      <c r="F119" s="80"/>
      <c r="G119" s="53" t="s">
        <v>121</v>
      </c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2"/>
      <c r="Z119" s="83"/>
      <c r="AA119" s="83"/>
      <c r="AB119" s="83"/>
      <c r="AC119" s="83"/>
      <c r="AD119" s="83"/>
      <c r="AE119" s="53"/>
      <c r="AF119" s="81"/>
      <c r="AG119" s="81"/>
      <c r="AH119" s="81"/>
      <c r="AI119" s="81"/>
      <c r="AJ119" s="81"/>
      <c r="AK119" s="81"/>
      <c r="AL119" s="81"/>
      <c r="AM119" s="81"/>
      <c r="AN119" s="82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</row>
    <row r="120" spans="1:64" ht="97.5" customHeight="1">
      <c r="A120" s="75">
        <v>0</v>
      </c>
      <c r="B120" s="75"/>
      <c r="C120" s="75"/>
      <c r="D120" s="75"/>
      <c r="E120" s="75"/>
      <c r="F120" s="75"/>
      <c r="G120" s="59" t="s">
        <v>122</v>
      </c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7"/>
      <c r="Z120" s="78" t="s">
        <v>70</v>
      </c>
      <c r="AA120" s="78"/>
      <c r="AB120" s="78"/>
      <c r="AC120" s="78"/>
      <c r="AD120" s="78"/>
      <c r="AE120" s="65" t="s">
        <v>313</v>
      </c>
      <c r="AF120" s="89"/>
      <c r="AG120" s="89"/>
      <c r="AH120" s="89"/>
      <c r="AI120" s="89"/>
      <c r="AJ120" s="89"/>
      <c r="AK120" s="89"/>
      <c r="AL120" s="89"/>
      <c r="AM120" s="89"/>
      <c r="AN120" s="90"/>
      <c r="AO120" s="79">
        <v>0</v>
      </c>
      <c r="AP120" s="79"/>
      <c r="AQ120" s="79"/>
      <c r="AR120" s="79"/>
      <c r="AS120" s="79"/>
      <c r="AT120" s="79"/>
      <c r="AU120" s="79"/>
      <c r="AV120" s="79"/>
      <c r="AW120" s="79">
        <v>180000</v>
      </c>
      <c r="AX120" s="79"/>
      <c r="AY120" s="79"/>
      <c r="AZ120" s="79"/>
      <c r="BA120" s="79"/>
      <c r="BB120" s="79"/>
      <c r="BC120" s="79"/>
      <c r="BD120" s="79"/>
      <c r="BE120" s="79">
        <f>AO120+AW120</f>
        <v>180000</v>
      </c>
      <c r="BF120" s="79"/>
      <c r="BG120" s="79"/>
      <c r="BH120" s="79"/>
      <c r="BI120" s="79"/>
      <c r="BJ120" s="79"/>
      <c r="BK120" s="79"/>
      <c r="BL120" s="79"/>
    </row>
    <row r="121" spans="1:64" s="4" customFormat="1" ht="25.5" customHeight="1">
      <c r="A121" s="80">
        <v>0</v>
      </c>
      <c r="B121" s="80"/>
      <c r="C121" s="80"/>
      <c r="D121" s="80"/>
      <c r="E121" s="80"/>
      <c r="F121" s="80"/>
      <c r="G121" s="53" t="s">
        <v>123</v>
      </c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2"/>
      <c r="Z121" s="83"/>
      <c r="AA121" s="83"/>
      <c r="AB121" s="83"/>
      <c r="AC121" s="83"/>
      <c r="AD121" s="83"/>
      <c r="AE121" s="53"/>
      <c r="AF121" s="81"/>
      <c r="AG121" s="81"/>
      <c r="AH121" s="81"/>
      <c r="AI121" s="81"/>
      <c r="AJ121" s="81"/>
      <c r="AK121" s="81"/>
      <c r="AL121" s="81"/>
      <c r="AM121" s="81"/>
      <c r="AN121" s="82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</row>
    <row r="122" spans="1:64" ht="33.75" customHeight="1">
      <c r="A122" s="75">
        <v>0</v>
      </c>
      <c r="B122" s="75"/>
      <c r="C122" s="75"/>
      <c r="D122" s="75"/>
      <c r="E122" s="75"/>
      <c r="F122" s="75"/>
      <c r="G122" s="59" t="s">
        <v>124</v>
      </c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7"/>
      <c r="Z122" s="78" t="s">
        <v>70</v>
      </c>
      <c r="AA122" s="78"/>
      <c r="AB122" s="78"/>
      <c r="AC122" s="78"/>
      <c r="AD122" s="78"/>
      <c r="AE122" s="59" t="s">
        <v>71</v>
      </c>
      <c r="AF122" s="76"/>
      <c r="AG122" s="76"/>
      <c r="AH122" s="76"/>
      <c r="AI122" s="76"/>
      <c r="AJ122" s="76"/>
      <c r="AK122" s="76"/>
      <c r="AL122" s="76"/>
      <c r="AM122" s="76"/>
      <c r="AN122" s="77"/>
      <c r="AO122" s="79">
        <v>0</v>
      </c>
      <c r="AP122" s="79"/>
      <c r="AQ122" s="79"/>
      <c r="AR122" s="79"/>
      <c r="AS122" s="79"/>
      <c r="AT122" s="79"/>
      <c r="AU122" s="79"/>
      <c r="AV122" s="79"/>
      <c r="AW122" s="79">
        <v>200000</v>
      </c>
      <c r="AX122" s="79"/>
      <c r="AY122" s="79"/>
      <c r="AZ122" s="79"/>
      <c r="BA122" s="79"/>
      <c r="BB122" s="79"/>
      <c r="BC122" s="79"/>
      <c r="BD122" s="79"/>
      <c r="BE122" s="79">
        <f>AO122+AW122</f>
        <v>200000</v>
      </c>
      <c r="BF122" s="79"/>
      <c r="BG122" s="79"/>
      <c r="BH122" s="79"/>
      <c r="BI122" s="79"/>
      <c r="BJ122" s="79"/>
      <c r="BK122" s="79"/>
      <c r="BL122" s="79"/>
    </row>
    <row r="123" spans="1:64" ht="29.25" customHeight="1">
      <c r="A123" s="50"/>
      <c r="B123" s="51"/>
      <c r="C123" s="51"/>
      <c r="D123" s="51"/>
      <c r="E123" s="51"/>
      <c r="F123" s="52"/>
      <c r="G123" s="53" t="s">
        <v>308</v>
      </c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1"/>
      <c r="Z123" s="56"/>
      <c r="AA123" s="57"/>
      <c r="AB123" s="57"/>
      <c r="AC123" s="57"/>
      <c r="AD123" s="58"/>
      <c r="AE123" s="68"/>
      <c r="AF123" s="69"/>
      <c r="AG123" s="69"/>
      <c r="AH123" s="69"/>
      <c r="AI123" s="69"/>
      <c r="AJ123" s="69"/>
      <c r="AK123" s="69"/>
      <c r="AL123" s="69"/>
      <c r="AM123" s="69"/>
      <c r="AN123" s="70"/>
      <c r="AO123" s="62"/>
      <c r="AP123" s="63"/>
      <c r="AQ123" s="63"/>
      <c r="AR123" s="63"/>
      <c r="AS123" s="63"/>
      <c r="AT123" s="63"/>
      <c r="AU123" s="63"/>
      <c r="AV123" s="64"/>
      <c r="AW123" s="62"/>
      <c r="AX123" s="63"/>
      <c r="AY123" s="63"/>
      <c r="AZ123" s="63"/>
      <c r="BA123" s="63"/>
      <c r="BB123" s="63"/>
      <c r="BC123" s="63"/>
      <c r="BD123" s="64"/>
      <c r="BE123" s="62"/>
      <c r="BF123" s="63"/>
      <c r="BG123" s="63"/>
      <c r="BH123" s="63"/>
      <c r="BI123" s="63"/>
      <c r="BJ123" s="63"/>
      <c r="BK123" s="63"/>
      <c r="BL123" s="64"/>
    </row>
    <row r="124" spans="1:64" ht="92.25" customHeight="1">
      <c r="A124" s="50"/>
      <c r="B124" s="51"/>
      <c r="C124" s="51"/>
      <c r="D124" s="51"/>
      <c r="E124" s="51"/>
      <c r="F124" s="52"/>
      <c r="G124" s="59" t="s">
        <v>314</v>
      </c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5"/>
      <c r="Z124" s="56" t="s">
        <v>70</v>
      </c>
      <c r="AA124" s="57"/>
      <c r="AB124" s="57"/>
      <c r="AC124" s="57"/>
      <c r="AD124" s="58"/>
      <c r="AE124" s="65" t="s">
        <v>313</v>
      </c>
      <c r="AF124" s="66"/>
      <c r="AG124" s="66"/>
      <c r="AH124" s="66"/>
      <c r="AI124" s="66"/>
      <c r="AJ124" s="66"/>
      <c r="AK124" s="66"/>
      <c r="AL124" s="66"/>
      <c r="AM124" s="66"/>
      <c r="AN124" s="67"/>
      <c r="AO124" s="62">
        <v>49000</v>
      </c>
      <c r="AP124" s="63"/>
      <c r="AQ124" s="63"/>
      <c r="AR124" s="63"/>
      <c r="AS124" s="63"/>
      <c r="AT124" s="63"/>
      <c r="AU124" s="63"/>
      <c r="AV124" s="64"/>
      <c r="AW124" s="62">
        <v>0</v>
      </c>
      <c r="AX124" s="63"/>
      <c r="AY124" s="63"/>
      <c r="AZ124" s="63"/>
      <c r="BA124" s="63"/>
      <c r="BB124" s="63"/>
      <c r="BC124" s="63"/>
      <c r="BD124" s="64"/>
      <c r="BE124" s="62">
        <f>AO124</f>
        <v>49000</v>
      </c>
      <c r="BF124" s="63"/>
      <c r="BG124" s="63"/>
      <c r="BH124" s="63"/>
      <c r="BI124" s="63"/>
      <c r="BJ124" s="63"/>
      <c r="BK124" s="63"/>
      <c r="BL124" s="64"/>
    </row>
    <row r="125" spans="1:64" ht="32.25" customHeight="1">
      <c r="A125" s="50"/>
      <c r="B125" s="51"/>
      <c r="C125" s="51"/>
      <c r="D125" s="51"/>
      <c r="E125" s="51"/>
      <c r="F125" s="52"/>
      <c r="G125" s="53" t="s">
        <v>315</v>
      </c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1"/>
      <c r="Z125" s="56"/>
      <c r="AA125" s="57"/>
      <c r="AB125" s="57"/>
      <c r="AC125" s="57"/>
      <c r="AD125" s="58"/>
      <c r="AE125" s="65"/>
      <c r="AF125" s="66"/>
      <c r="AG125" s="66"/>
      <c r="AH125" s="66"/>
      <c r="AI125" s="66"/>
      <c r="AJ125" s="66"/>
      <c r="AK125" s="66"/>
      <c r="AL125" s="66"/>
      <c r="AM125" s="66"/>
      <c r="AN125" s="67"/>
      <c r="AO125" s="62"/>
      <c r="AP125" s="63"/>
      <c r="AQ125" s="63"/>
      <c r="AR125" s="63"/>
      <c r="AS125" s="63"/>
      <c r="AT125" s="63"/>
      <c r="AU125" s="63"/>
      <c r="AV125" s="64"/>
      <c r="AW125" s="62"/>
      <c r="AX125" s="63"/>
      <c r="AY125" s="63"/>
      <c r="AZ125" s="63"/>
      <c r="BA125" s="63"/>
      <c r="BB125" s="63"/>
      <c r="BC125" s="63"/>
      <c r="BD125" s="64"/>
      <c r="BE125" s="62"/>
      <c r="BF125" s="63"/>
      <c r="BG125" s="63"/>
      <c r="BH125" s="63"/>
      <c r="BI125" s="63"/>
      <c r="BJ125" s="63"/>
      <c r="BK125" s="63"/>
      <c r="BL125" s="64"/>
    </row>
    <row r="126" spans="1:64" ht="95.25" customHeight="1">
      <c r="A126" s="50"/>
      <c r="B126" s="51"/>
      <c r="C126" s="51"/>
      <c r="D126" s="51"/>
      <c r="E126" s="51"/>
      <c r="F126" s="52"/>
      <c r="G126" s="59" t="s">
        <v>316</v>
      </c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5"/>
      <c r="Z126" s="56" t="s">
        <v>70</v>
      </c>
      <c r="AA126" s="57"/>
      <c r="AB126" s="57"/>
      <c r="AC126" s="57"/>
      <c r="AD126" s="58"/>
      <c r="AE126" s="65" t="s">
        <v>313</v>
      </c>
      <c r="AF126" s="66"/>
      <c r="AG126" s="66"/>
      <c r="AH126" s="66"/>
      <c r="AI126" s="66"/>
      <c r="AJ126" s="66"/>
      <c r="AK126" s="66"/>
      <c r="AL126" s="66"/>
      <c r="AM126" s="66"/>
      <c r="AN126" s="67"/>
      <c r="AO126" s="62">
        <v>42000</v>
      </c>
      <c r="AP126" s="63"/>
      <c r="AQ126" s="63"/>
      <c r="AR126" s="63"/>
      <c r="AS126" s="63"/>
      <c r="AT126" s="63"/>
      <c r="AU126" s="63"/>
      <c r="AV126" s="64"/>
      <c r="AW126" s="62">
        <v>0</v>
      </c>
      <c r="AX126" s="63"/>
      <c r="AY126" s="63"/>
      <c r="AZ126" s="63"/>
      <c r="BA126" s="63"/>
      <c r="BB126" s="63"/>
      <c r="BC126" s="63"/>
      <c r="BD126" s="64"/>
      <c r="BE126" s="62">
        <f>AO126</f>
        <v>42000</v>
      </c>
      <c r="BF126" s="63"/>
      <c r="BG126" s="63"/>
      <c r="BH126" s="63"/>
      <c r="BI126" s="63"/>
      <c r="BJ126" s="63"/>
      <c r="BK126" s="63"/>
      <c r="BL126" s="64"/>
    </row>
    <row r="127" spans="1:64" ht="36" customHeight="1">
      <c r="A127" s="50"/>
      <c r="B127" s="51"/>
      <c r="C127" s="51"/>
      <c r="D127" s="51"/>
      <c r="E127" s="51"/>
      <c r="F127" s="52"/>
      <c r="G127" s="53" t="s">
        <v>317</v>
      </c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1"/>
      <c r="Z127" s="56"/>
      <c r="AA127" s="57"/>
      <c r="AB127" s="57"/>
      <c r="AC127" s="57"/>
      <c r="AD127" s="58"/>
      <c r="AE127" s="65"/>
      <c r="AF127" s="66"/>
      <c r="AG127" s="66"/>
      <c r="AH127" s="66"/>
      <c r="AI127" s="66"/>
      <c r="AJ127" s="66"/>
      <c r="AK127" s="66"/>
      <c r="AL127" s="66"/>
      <c r="AM127" s="66"/>
      <c r="AN127" s="67"/>
      <c r="AO127" s="62"/>
      <c r="AP127" s="63"/>
      <c r="AQ127" s="63"/>
      <c r="AR127" s="63"/>
      <c r="AS127" s="63"/>
      <c r="AT127" s="63"/>
      <c r="AU127" s="63"/>
      <c r="AV127" s="64"/>
      <c r="AW127" s="62"/>
      <c r="AX127" s="63"/>
      <c r="AY127" s="63"/>
      <c r="AZ127" s="63"/>
      <c r="BA127" s="63"/>
      <c r="BB127" s="63"/>
      <c r="BC127" s="63"/>
      <c r="BD127" s="64"/>
      <c r="BE127" s="62"/>
      <c r="BF127" s="63"/>
      <c r="BG127" s="63"/>
      <c r="BH127" s="63"/>
      <c r="BI127" s="63"/>
      <c r="BJ127" s="63"/>
      <c r="BK127" s="63"/>
      <c r="BL127" s="64"/>
    </row>
    <row r="128" spans="1:64" ht="90" customHeight="1">
      <c r="A128" s="50"/>
      <c r="B128" s="51"/>
      <c r="C128" s="51"/>
      <c r="D128" s="51"/>
      <c r="E128" s="51"/>
      <c r="F128" s="52"/>
      <c r="G128" s="59" t="s">
        <v>318</v>
      </c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5"/>
      <c r="Z128" s="56" t="s">
        <v>70</v>
      </c>
      <c r="AA128" s="57"/>
      <c r="AB128" s="57"/>
      <c r="AC128" s="57"/>
      <c r="AD128" s="58"/>
      <c r="AE128" s="65" t="s">
        <v>313</v>
      </c>
      <c r="AF128" s="66"/>
      <c r="AG128" s="66"/>
      <c r="AH128" s="66"/>
      <c r="AI128" s="66"/>
      <c r="AJ128" s="66"/>
      <c r="AK128" s="66"/>
      <c r="AL128" s="66"/>
      <c r="AM128" s="66"/>
      <c r="AN128" s="67"/>
      <c r="AO128" s="62">
        <v>0</v>
      </c>
      <c r="AP128" s="63"/>
      <c r="AQ128" s="63"/>
      <c r="AR128" s="63"/>
      <c r="AS128" s="63"/>
      <c r="AT128" s="63"/>
      <c r="AU128" s="63"/>
      <c r="AV128" s="64"/>
      <c r="AW128" s="62">
        <v>280000</v>
      </c>
      <c r="AX128" s="63"/>
      <c r="AY128" s="63"/>
      <c r="AZ128" s="63"/>
      <c r="BA128" s="63"/>
      <c r="BB128" s="63"/>
      <c r="BC128" s="63"/>
      <c r="BD128" s="64"/>
      <c r="BE128" s="62">
        <f>AW128</f>
        <v>280000</v>
      </c>
      <c r="BF128" s="63"/>
      <c r="BG128" s="63"/>
      <c r="BH128" s="63"/>
      <c r="BI128" s="63"/>
      <c r="BJ128" s="63"/>
      <c r="BK128" s="63"/>
      <c r="BL128" s="64"/>
    </row>
    <row r="129" spans="1:64" s="4" customFormat="1" ht="23.25" customHeight="1">
      <c r="A129" s="80">
        <v>0</v>
      </c>
      <c r="B129" s="80"/>
      <c r="C129" s="80"/>
      <c r="D129" s="80"/>
      <c r="E129" s="80"/>
      <c r="F129" s="80"/>
      <c r="G129" s="53" t="s">
        <v>125</v>
      </c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2"/>
      <c r="Z129" s="83"/>
      <c r="AA129" s="83"/>
      <c r="AB129" s="83"/>
      <c r="AC129" s="83"/>
      <c r="AD129" s="83"/>
      <c r="AE129" s="53"/>
      <c r="AF129" s="81"/>
      <c r="AG129" s="81"/>
      <c r="AH129" s="81"/>
      <c r="AI129" s="81"/>
      <c r="AJ129" s="81"/>
      <c r="AK129" s="81"/>
      <c r="AL129" s="81"/>
      <c r="AM129" s="81"/>
      <c r="AN129" s="82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</row>
    <row r="130" spans="1:64" s="4" customFormat="1" ht="22.5" customHeight="1">
      <c r="A130" s="80">
        <v>0</v>
      </c>
      <c r="B130" s="80"/>
      <c r="C130" s="80"/>
      <c r="D130" s="80"/>
      <c r="E130" s="80"/>
      <c r="F130" s="80"/>
      <c r="G130" s="53" t="s">
        <v>69</v>
      </c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2"/>
      <c r="Z130" s="83"/>
      <c r="AA130" s="83"/>
      <c r="AB130" s="83"/>
      <c r="AC130" s="83"/>
      <c r="AD130" s="83"/>
      <c r="AE130" s="53"/>
      <c r="AF130" s="81"/>
      <c r="AG130" s="81"/>
      <c r="AH130" s="81"/>
      <c r="AI130" s="81"/>
      <c r="AJ130" s="81"/>
      <c r="AK130" s="81"/>
      <c r="AL130" s="81"/>
      <c r="AM130" s="81"/>
      <c r="AN130" s="82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</row>
    <row r="131" spans="1:64" ht="40.5" customHeight="1">
      <c r="A131" s="75">
        <v>0</v>
      </c>
      <c r="B131" s="75"/>
      <c r="C131" s="75"/>
      <c r="D131" s="75"/>
      <c r="E131" s="75"/>
      <c r="F131" s="75"/>
      <c r="G131" s="59" t="s">
        <v>126</v>
      </c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7"/>
      <c r="Z131" s="78" t="s">
        <v>89</v>
      </c>
      <c r="AA131" s="78"/>
      <c r="AB131" s="78"/>
      <c r="AC131" s="78"/>
      <c r="AD131" s="78"/>
      <c r="AE131" s="59" t="s">
        <v>301</v>
      </c>
      <c r="AF131" s="76"/>
      <c r="AG131" s="76"/>
      <c r="AH131" s="76"/>
      <c r="AI131" s="76"/>
      <c r="AJ131" s="76"/>
      <c r="AK131" s="76"/>
      <c r="AL131" s="76"/>
      <c r="AM131" s="76"/>
      <c r="AN131" s="77"/>
      <c r="AO131" s="79">
        <v>23</v>
      </c>
      <c r="AP131" s="79"/>
      <c r="AQ131" s="79"/>
      <c r="AR131" s="79"/>
      <c r="AS131" s="79"/>
      <c r="AT131" s="79"/>
      <c r="AU131" s="79"/>
      <c r="AV131" s="79"/>
      <c r="AW131" s="79">
        <v>0</v>
      </c>
      <c r="AX131" s="79"/>
      <c r="AY131" s="79"/>
      <c r="AZ131" s="79"/>
      <c r="BA131" s="79"/>
      <c r="BB131" s="79"/>
      <c r="BC131" s="79"/>
      <c r="BD131" s="79"/>
      <c r="BE131" s="79">
        <f>AO131+AW131</f>
        <v>23</v>
      </c>
      <c r="BF131" s="79"/>
      <c r="BG131" s="79"/>
      <c r="BH131" s="79"/>
      <c r="BI131" s="79"/>
      <c r="BJ131" s="79"/>
      <c r="BK131" s="79"/>
      <c r="BL131" s="79"/>
    </row>
    <row r="132" spans="1:64" ht="44.25" customHeight="1">
      <c r="A132" s="75">
        <v>0</v>
      </c>
      <c r="B132" s="75"/>
      <c r="C132" s="75"/>
      <c r="D132" s="75"/>
      <c r="E132" s="75"/>
      <c r="F132" s="75"/>
      <c r="G132" s="59" t="s">
        <v>302</v>
      </c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7"/>
      <c r="Z132" s="78" t="s">
        <v>89</v>
      </c>
      <c r="AA132" s="78"/>
      <c r="AB132" s="78"/>
      <c r="AC132" s="78"/>
      <c r="AD132" s="78"/>
      <c r="AE132" s="59" t="s">
        <v>301</v>
      </c>
      <c r="AF132" s="76"/>
      <c r="AG132" s="76"/>
      <c r="AH132" s="76"/>
      <c r="AI132" s="76"/>
      <c r="AJ132" s="76"/>
      <c r="AK132" s="76"/>
      <c r="AL132" s="76"/>
      <c r="AM132" s="76"/>
      <c r="AN132" s="77"/>
      <c r="AO132" s="79">
        <v>30</v>
      </c>
      <c r="AP132" s="79"/>
      <c r="AQ132" s="79"/>
      <c r="AR132" s="79"/>
      <c r="AS132" s="79"/>
      <c r="AT132" s="79"/>
      <c r="AU132" s="79"/>
      <c r="AV132" s="79"/>
      <c r="AW132" s="79">
        <v>0</v>
      </c>
      <c r="AX132" s="79"/>
      <c r="AY132" s="79"/>
      <c r="AZ132" s="79"/>
      <c r="BA132" s="79"/>
      <c r="BB132" s="79"/>
      <c r="BC132" s="79"/>
      <c r="BD132" s="79"/>
      <c r="BE132" s="79">
        <f>AO132+AW132</f>
        <v>30</v>
      </c>
      <c r="BF132" s="79"/>
      <c r="BG132" s="79"/>
      <c r="BH132" s="79"/>
      <c r="BI132" s="79"/>
      <c r="BJ132" s="79"/>
      <c r="BK132" s="79"/>
      <c r="BL132" s="79"/>
    </row>
    <row r="133" spans="1:64" s="4" customFormat="1" ht="40.5" customHeight="1">
      <c r="A133" s="80">
        <v>0</v>
      </c>
      <c r="B133" s="80"/>
      <c r="C133" s="80"/>
      <c r="D133" s="80"/>
      <c r="E133" s="80"/>
      <c r="F133" s="80"/>
      <c r="G133" s="53" t="s">
        <v>127</v>
      </c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2"/>
      <c r="Z133" s="83"/>
      <c r="AA133" s="83"/>
      <c r="AB133" s="83"/>
      <c r="AC133" s="83"/>
      <c r="AD133" s="83"/>
      <c r="AE133" s="53"/>
      <c r="AF133" s="81"/>
      <c r="AG133" s="81"/>
      <c r="AH133" s="81"/>
      <c r="AI133" s="81"/>
      <c r="AJ133" s="81"/>
      <c r="AK133" s="81"/>
      <c r="AL133" s="81"/>
      <c r="AM133" s="81"/>
      <c r="AN133" s="82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</row>
    <row r="134" spans="1:64" ht="42" customHeight="1">
      <c r="A134" s="75">
        <v>0</v>
      </c>
      <c r="B134" s="75"/>
      <c r="C134" s="75"/>
      <c r="D134" s="75"/>
      <c r="E134" s="75"/>
      <c r="F134" s="75"/>
      <c r="G134" s="59" t="s">
        <v>128</v>
      </c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7"/>
      <c r="Z134" s="78" t="s">
        <v>89</v>
      </c>
      <c r="AA134" s="78"/>
      <c r="AB134" s="78"/>
      <c r="AC134" s="78"/>
      <c r="AD134" s="78"/>
      <c r="AE134" s="59" t="s">
        <v>301</v>
      </c>
      <c r="AF134" s="76"/>
      <c r="AG134" s="76"/>
      <c r="AH134" s="76"/>
      <c r="AI134" s="76"/>
      <c r="AJ134" s="76"/>
      <c r="AK134" s="76"/>
      <c r="AL134" s="76"/>
      <c r="AM134" s="76"/>
      <c r="AN134" s="77"/>
      <c r="AO134" s="79">
        <v>0</v>
      </c>
      <c r="AP134" s="79"/>
      <c r="AQ134" s="79"/>
      <c r="AR134" s="79"/>
      <c r="AS134" s="79"/>
      <c r="AT134" s="79"/>
      <c r="AU134" s="79"/>
      <c r="AV134" s="79"/>
      <c r="AW134" s="79">
        <v>1</v>
      </c>
      <c r="AX134" s="79"/>
      <c r="AY134" s="79"/>
      <c r="AZ134" s="79"/>
      <c r="BA134" s="79"/>
      <c r="BB134" s="79"/>
      <c r="BC134" s="79"/>
      <c r="BD134" s="79"/>
      <c r="BE134" s="79">
        <f>AO134+AW134</f>
        <v>1</v>
      </c>
      <c r="BF134" s="79"/>
      <c r="BG134" s="79"/>
      <c r="BH134" s="79"/>
      <c r="BI134" s="79"/>
      <c r="BJ134" s="79"/>
      <c r="BK134" s="79"/>
      <c r="BL134" s="79"/>
    </row>
    <row r="135" spans="1:64" s="4" customFormat="1" ht="29.25" customHeight="1">
      <c r="A135" s="80">
        <v>0</v>
      </c>
      <c r="B135" s="80"/>
      <c r="C135" s="80"/>
      <c r="D135" s="80"/>
      <c r="E135" s="80"/>
      <c r="F135" s="80"/>
      <c r="G135" s="53" t="s">
        <v>75</v>
      </c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2"/>
      <c r="Z135" s="83"/>
      <c r="AA135" s="83"/>
      <c r="AB135" s="83"/>
      <c r="AC135" s="83"/>
      <c r="AD135" s="83"/>
      <c r="AE135" s="53"/>
      <c r="AF135" s="81"/>
      <c r="AG135" s="81"/>
      <c r="AH135" s="81"/>
      <c r="AI135" s="81"/>
      <c r="AJ135" s="81"/>
      <c r="AK135" s="81"/>
      <c r="AL135" s="81"/>
      <c r="AM135" s="81"/>
      <c r="AN135" s="82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</row>
    <row r="136" spans="1:64" ht="62.25" customHeight="1">
      <c r="A136" s="75">
        <v>0</v>
      </c>
      <c r="B136" s="75"/>
      <c r="C136" s="75"/>
      <c r="D136" s="75"/>
      <c r="E136" s="75"/>
      <c r="F136" s="75"/>
      <c r="G136" s="59" t="s">
        <v>129</v>
      </c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7"/>
      <c r="Z136" s="78" t="s">
        <v>300</v>
      </c>
      <c r="AA136" s="78"/>
      <c r="AB136" s="78"/>
      <c r="AC136" s="78"/>
      <c r="AD136" s="78"/>
      <c r="AE136" s="59" t="s">
        <v>130</v>
      </c>
      <c r="AF136" s="76"/>
      <c r="AG136" s="76"/>
      <c r="AH136" s="76"/>
      <c r="AI136" s="76"/>
      <c r="AJ136" s="76"/>
      <c r="AK136" s="76"/>
      <c r="AL136" s="76"/>
      <c r="AM136" s="76"/>
      <c r="AN136" s="77"/>
      <c r="AO136" s="79">
        <v>1</v>
      </c>
      <c r="AP136" s="79"/>
      <c r="AQ136" s="79"/>
      <c r="AR136" s="79"/>
      <c r="AS136" s="79"/>
      <c r="AT136" s="79"/>
      <c r="AU136" s="79"/>
      <c r="AV136" s="79"/>
      <c r="AW136" s="79">
        <v>0</v>
      </c>
      <c r="AX136" s="79"/>
      <c r="AY136" s="79"/>
      <c r="AZ136" s="79"/>
      <c r="BA136" s="79"/>
      <c r="BB136" s="79"/>
      <c r="BC136" s="79"/>
      <c r="BD136" s="79"/>
      <c r="BE136" s="79">
        <f>AO136+AW136</f>
        <v>1</v>
      </c>
      <c r="BF136" s="79"/>
      <c r="BG136" s="79"/>
      <c r="BH136" s="79"/>
      <c r="BI136" s="79"/>
      <c r="BJ136" s="79"/>
      <c r="BK136" s="79"/>
      <c r="BL136" s="79"/>
    </row>
    <row r="137" spans="1:64" ht="42" customHeight="1">
      <c r="A137" s="75">
        <v>0</v>
      </c>
      <c r="B137" s="75"/>
      <c r="C137" s="75"/>
      <c r="D137" s="75"/>
      <c r="E137" s="75"/>
      <c r="F137" s="75"/>
      <c r="G137" s="59" t="s">
        <v>131</v>
      </c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7"/>
      <c r="Z137" s="78" t="s">
        <v>77</v>
      </c>
      <c r="AA137" s="78"/>
      <c r="AB137" s="78"/>
      <c r="AC137" s="78"/>
      <c r="AD137" s="78"/>
      <c r="AE137" s="59" t="s">
        <v>132</v>
      </c>
      <c r="AF137" s="76"/>
      <c r="AG137" s="76"/>
      <c r="AH137" s="76"/>
      <c r="AI137" s="76"/>
      <c r="AJ137" s="76"/>
      <c r="AK137" s="76"/>
      <c r="AL137" s="76"/>
      <c r="AM137" s="76"/>
      <c r="AN137" s="77"/>
      <c r="AO137" s="79">
        <v>10481.709999999999</v>
      </c>
      <c r="AP137" s="79"/>
      <c r="AQ137" s="79"/>
      <c r="AR137" s="79"/>
      <c r="AS137" s="79"/>
      <c r="AT137" s="79"/>
      <c r="AU137" s="79"/>
      <c r="AV137" s="79"/>
      <c r="AW137" s="79">
        <v>0</v>
      </c>
      <c r="AX137" s="79"/>
      <c r="AY137" s="79"/>
      <c r="AZ137" s="79"/>
      <c r="BA137" s="79"/>
      <c r="BB137" s="79"/>
      <c r="BC137" s="79"/>
      <c r="BD137" s="79"/>
      <c r="BE137" s="79">
        <f>AO137+AW137</f>
        <v>10481.709999999999</v>
      </c>
      <c r="BF137" s="79"/>
      <c r="BG137" s="79"/>
      <c r="BH137" s="79"/>
      <c r="BI137" s="79"/>
      <c r="BJ137" s="79"/>
      <c r="BK137" s="79"/>
      <c r="BL137" s="79"/>
    </row>
    <row r="138" spans="1:64" s="4" customFormat="1" ht="52.5" customHeight="1">
      <c r="A138" s="80">
        <v>0</v>
      </c>
      <c r="B138" s="80"/>
      <c r="C138" s="80"/>
      <c r="D138" s="80"/>
      <c r="E138" s="80"/>
      <c r="F138" s="80"/>
      <c r="G138" s="53" t="s">
        <v>133</v>
      </c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2"/>
      <c r="Z138" s="83"/>
      <c r="AA138" s="83"/>
      <c r="AB138" s="83"/>
      <c r="AC138" s="83"/>
      <c r="AD138" s="83"/>
      <c r="AE138" s="53"/>
      <c r="AF138" s="81"/>
      <c r="AG138" s="81"/>
      <c r="AH138" s="81"/>
      <c r="AI138" s="81"/>
      <c r="AJ138" s="81"/>
      <c r="AK138" s="81"/>
      <c r="AL138" s="81"/>
      <c r="AM138" s="81"/>
      <c r="AN138" s="82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</row>
    <row r="139" spans="1:64" ht="38.25" customHeight="1">
      <c r="A139" s="75">
        <v>0</v>
      </c>
      <c r="B139" s="75"/>
      <c r="C139" s="75"/>
      <c r="D139" s="75"/>
      <c r="E139" s="75"/>
      <c r="F139" s="75"/>
      <c r="G139" s="59" t="s">
        <v>134</v>
      </c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7"/>
      <c r="Z139" s="78" t="s">
        <v>89</v>
      </c>
      <c r="AA139" s="78"/>
      <c r="AB139" s="78"/>
      <c r="AC139" s="78"/>
      <c r="AD139" s="78"/>
      <c r="AE139" s="59" t="s">
        <v>135</v>
      </c>
      <c r="AF139" s="76"/>
      <c r="AG139" s="76"/>
      <c r="AH139" s="76"/>
      <c r="AI139" s="76"/>
      <c r="AJ139" s="76"/>
      <c r="AK139" s="76"/>
      <c r="AL139" s="76"/>
      <c r="AM139" s="76"/>
      <c r="AN139" s="77"/>
      <c r="AO139" s="79">
        <v>200</v>
      </c>
      <c r="AP139" s="79"/>
      <c r="AQ139" s="79"/>
      <c r="AR139" s="79"/>
      <c r="AS139" s="79"/>
      <c r="AT139" s="79"/>
      <c r="AU139" s="79"/>
      <c r="AV139" s="79"/>
      <c r="AW139" s="79">
        <v>0</v>
      </c>
      <c r="AX139" s="79"/>
      <c r="AY139" s="79"/>
      <c r="AZ139" s="79"/>
      <c r="BA139" s="79"/>
      <c r="BB139" s="79"/>
      <c r="BC139" s="79"/>
      <c r="BD139" s="79"/>
      <c r="BE139" s="79">
        <f>AO139+AW139</f>
        <v>200</v>
      </c>
      <c r="BF139" s="79"/>
      <c r="BG139" s="79"/>
      <c r="BH139" s="79"/>
      <c r="BI139" s="79"/>
      <c r="BJ139" s="79"/>
      <c r="BK139" s="79"/>
      <c r="BL139" s="79"/>
    </row>
    <row r="140" spans="1:64" ht="41.25" customHeight="1">
      <c r="A140" s="75">
        <v>0</v>
      </c>
      <c r="B140" s="75"/>
      <c r="C140" s="75"/>
      <c r="D140" s="75"/>
      <c r="E140" s="75"/>
      <c r="F140" s="75"/>
      <c r="G140" s="59" t="s">
        <v>136</v>
      </c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7"/>
      <c r="Z140" s="78" t="s">
        <v>89</v>
      </c>
      <c r="AA140" s="78"/>
      <c r="AB140" s="78"/>
      <c r="AC140" s="78"/>
      <c r="AD140" s="78"/>
      <c r="AE140" s="59" t="s">
        <v>137</v>
      </c>
      <c r="AF140" s="76"/>
      <c r="AG140" s="76"/>
      <c r="AH140" s="76"/>
      <c r="AI140" s="76"/>
      <c r="AJ140" s="76"/>
      <c r="AK140" s="76"/>
      <c r="AL140" s="76"/>
      <c r="AM140" s="76"/>
      <c r="AN140" s="77"/>
      <c r="AO140" s="79">
        <v>350</v>
      </c>
      <c r="AP140" s="79"/>
      <c r="AQ140" s="79"/>
      <c r="AR140" s="79"/>
      <c r="AS140" s="79"/>
      <c r="AT140" s="79"/>
      <c r="AU140" s="79"/>
      <c r="AV140" s="79"/>
      <c r="AW140" s="79">
        <v>0</v>
      </c>
      <c r="AX140" s="79"/>
      <c r="AY140" s="79"/>
      <c r="AZ140" s="79"/>
      <c r="BA140" s="79"/>
      <c r="BB140" s="79"/>
      <c r="BC140" s="79"/>
      <c r="BD140" s="79"/>
      <c r="BE140" s="79">
        <f>AO140+AW140</f>
        <v>350</v>
      </c>
      <c r="BF140" s="79"/>
      <c r="BG140" s="79"/>
      <c r="BH140" s="79"/>
      <c r="BI140" s="79"/>
      <c r="BJ140" s="79"/>
      <c r="BK140" s="79"/>
      <c r="BL140" s="79"/>
    </row>
    <row r="141" spans="1:64" ht="47.25" customHeight="1">
      <c r="A141" s="75">
        <v>0</v>
      </c>
      <c r="B141" s="75"/>
      <c r="C141" s="75"/>
      <c r="D141" s="75"/>
      <c r="E141" s="75"/>
      <c r="F141" s="75"/>
      <c r="G141" s="59" t="s">
        <v>138</v>
      </c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7"/>
      <c r="Z141" s="78" t="s">
        <v>89</v>
      </c>
      <c r="AA141" s="78"/>
      <c r="AB141" s="78"/>
      <c r="AC141" s="78"/>
      <c r="AD141" s="78"/>
      <c r="AE141" s="59" t="s">
        <v>139</v>
      </c>
      <c r="AF141" s="76"/>
      <c r="AG141" s="76"/>
      <c r="AH141" s="76"/>
      <c r="AI141" s="76"/>
      <c r="AJ141" s="76"/>
      <c r="AK141" s="76"/>
      <c r="AL141" s="76"/>
      <c r="AM141" s="76"/>
      <c r="AN141" s="77"/>
      <c r="AO141" s="79">
        <v>21500</v>
      </c>
      <c r="AP141" s="79"/>
      <c r="AQ141" s="79"/>
      <c r="AR141" s="79"/>
      <c r="AS141" s="79"/>
      <c r="AT141" s="79"/>
      <c r="AU141" s="79"/>
      <c r="AV141" s="79"/>
      <c r="AW141" s="79">
        <v>0</v>
      </c>
      <c r="AX141" s="79"/>
      <c r="AY141" s="79"/>
      <c r="AZ141" s="79"/>
      <c r="BA141" s="79"/>
      <c r="BB141" s="79"/>
      <c r="BC141" s="79"/>
      <c r="BD141" s="79"/>
      <c r="BE141" s="79">
        <f>AO141+AW141</f>
        <v>21500</v>
      </c>
      <c r="BF141" s="79"/>
      <c r="BG141" s="79"/>
      <c r="BH141" s="79"/>
      <c r="BI141" s="79"/>
      <c r="BJ141" s="79"/>
      <c r="BK141" s="79"/>
      <c r="BL141" s="79"/>
    </row>
    <row r="142" spans="1:64" s="4" customFormat="1" ht="21" customHeight="1">
      <c r="A142" s="80">
        <v>0</v>
      </c>
      <c r="B142" s="80"/>
      <c r="C142" s="80"/>
      <c r="D142" s="80"/>
      <c r="E142" s="80"/>
      <c r="F142" s="80"/>
      <c r="G142" s="53" t="s">
        <v>81</v>
      </c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2"/>
      <c r="Z142" s="83"/>
      <c r="AA142" s="83"/>
      <c r="AB142" s="83"/>
      <c r="AC142" s="83"/>
      <c r="AD142" s="83"/>
      <c r="AE142" s="53"/>
      <c r="AF142" s="81"/>
      <c r="AG142" s="81"/>
      <c r="AH142" s="81"/>
      <c r="AI142" s="81"/>
      <c r="AJ142" s="81"/>
      <c r="AK142" s="81"/>
      <c r="AL142" s="81"/>
      <c r="AM142" s="81"/>
      <c r="AN142" s="82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</row>
    <row r="143" spans="1:64" ht="51" customHeight="1">
      <c r="A143" s="75">
        <v>0</v>
      </c>
      <c r="B143" s="75"/>
      <c r="C143" s="75"/>
      <c r="D143" s="75"/>
      <c r="E143" s="75"/>
      <c r="F143" s="75"/>
      <c r="G143" s="59" t="s">
        <v>140</v>
      </c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7"/>
      <c r="Z143" s="78" t="s">
        <v>83</v>
      </c>
      <c r="AA143" s="78"/>
      <c r="AB143" s="78"/>
      <c r="AC143" s="78"/>
      <c r="AD143" s="78"/>
      <c r="AE143" s="59" t="s">
        <v>141</v>
      </c>
      <c r="AF143" s="76"/>
      <c r="AG143" s="76"/>
      <c r="AH143" s="76"/>
      <c r="AI143" s="76"/>
      <c r="AJ143" s="76"/>
      <c r="AK143" s="76"/>
      <c r="AL143" s="76"/>
      <c r="AM143" s="76"/>
      <c r="AN143" s="77"/>
      <c r="AO143" s="79">
        <v>860</v>
      </c>
      <c r="AP143" s="79"/>
      <c r="AQ143" s="79"/>
      <c r="AR143" s="79"/>
      <c r="AS143" s="79"/>
      <c r="AT143" s="79"/>
      <c r="AU143" s="79"/>
      <c r="AV143" s="79"/>
      <c r="AW143" s="79">
        <v>0</v>
      </c>
      <c r="AX143" s="79"/>
      <c r="AY143" s="79"/>
      <c r="AZ143" s="79"/>
      <c r="BA143" s="79"/>
      <c r="BB143" s="79"/>
      <c r="BC143" s="79"/>
      <c r="BD143" s="79"/>
      <c r="BE143" s="79">
        <f>AO143+AW143</f>
        <v>860</v>
      </c>
      <c r="BF143" s="79"/>
      <c r="BG143" s="79"/>
      <c r="BH143" s="79"/>
      <c r="BI143" s="79"/>
      <c r="BJ143" s="79"/>
      <c r="BK143" s="79"/>
      <c r="BL143" s="79"/>
    </row>
    <row r="144" spans="1:64" s="4" customFormat="1" ht="46.5" customHeight="1">
      <c r="A144" s="80">
        <v>0</v>
      </c>
      <c r="B144" s="80"/>
      <c r="C144" s="80"/>
      <c r="D144" s="80"/>
      <c r="E144" s="80"/>
      <c r="F144" s="80"/>
      <c r="G144" s="53" t="s">
        <v>86</v>
      </c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2"/>
      <c r="Z144" s="83"/>
      <c r="AA144" s="83"/>
      <c r="AB144" s="83"/>
      <c r="AC144" s="83"/>
      <c r="AD144" s="83"/>
      <c r="AE144" s="53"/>
      <c r="AF144" s="81"/>
      <c r="AG144" s="81"/>
      <c r="AH144" s="81"/>
      <c r="AI144" s="81"/>
      <c r="AJ144" s="81"/>
      <c r="AK144" s="81"/>
      <c r="AL144" s="81"/>
      <c r="AM144" s="81"/>
      <c r="AN144" s="82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</row>
    <row r="145" spans="1:64" ht="114.75" customHeight="1">
      <c r="A145" s="75">
        <v>0</v>
      </c>
      <c r="B145" s="75"/>
      <c r="C145" s="75"/>
      <c r="D145" s="75"/>
      <c r="E145" s="75"/>
      <c r="F145" s="75"/>
      <c r="G145" s="59" t="s">
        <v>142</v>
      </c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7"/>
      <c r="Z145" s="78" t="s">
        <v>89</v>
      </c>
      <c r="AA145" s="78"/>
      <c r="AB145" s="78"/>
      <c r="AC145" s="78"/>
      <c r="AD145" s="78"/>
      <c r="AE145" s="59" t="s">
        <v>143</v>
      </c>
      <c r="AF145" s="76"/>
      <c r="AG145" s="76"/>
      <c r="AH145" s="76"/>
      <c r="AI145" s="76"/>
      <c r="AJ145" s="76"/>
      <c r="AK145" s="76"/>
      <c r="AL145" s="76"/>
      <c r="AM145" s="76"/>
      <c r="AN145" s="77"/>
      <c r="AO145" s="79">
        <v>10</v>
      </c>
      <c r="AP145" s="79"/>
      <c r="AQ145" s="79"/>
      <c r="AR145" s="79"/>
      <c r="AS145" s="79"/>
      <c r="AT145" s="79"/>
      <c r="AU145" s="79"/>
      <c r="AV145" s="79"/>
      <c r="AW145" s="79">
        <v>0</v>
      </c>
      <c r="AX145" s="79"/>
      <c r="AY145" s="79"/>
      <c r="AZ145" s="79"/>
      <c r="BA145" s="79"/>
      <c r="BB145" s="79"/>
      <c r="BC145" s="79"/>
      <c r="BD145" s="79"/>
      <c r="BE145" s="79">
        <f>AO145+AW145</f>
        <v>10</v>
      </c>
      <c r="BF145" s="79"/>
      <c r="BG145" s="79"/>
      <c r="BH145" s="79"/>
      <c r="BI145" s="79"/>
      <c r="BJ145" s="79"/>
      <c r="BK145" s="79"/>
      <c r="BL145" s="79"/>
    </row>
    <row r="146" spans="1:64" ht="43.5" customHeight="1">
      <c r="A146" s="75">
        <v>0</v>
      </c>
      <c r="B146" s="75"/>
      <c r="C146" s="75"/>
      <c r="D146" s="75"/>
      <c r="E146" s="75"/>
      <c r="F146" s="75"/>
      <c r="G146" s="59" t="s">
        <v>144</v>
      </c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7"/>
      <c r="Z146" s="78" t="s">
        <v>96</v>
      </c>
      <c r="AA146" s="78"/>
      <c r="AB146" s="78"/>
      <c r="AC146" s="78"/>
      <c r="AD146" s="78"/>
      <c r="AE146" s="59" t="s">
        <v>145</v>
      </c>
      <c r="AF146" s="76"/>
      <c r="AG146" s="76"/>
      <c r="AH146" s="76"/>
      <c r="AI146" s="76"/>
      <c r="AJ146" s="76"/>
      <c r="AK146" s="76"/>
      <c r="AL146" s="76"/>
      <c r="AM146" s="76"/>
      <c r="AN146" s="77"/>
      <c r="AO146" s="79">
        <v>43340</v>
      </c>
      <c r="AP146" s="79"/>
      <c r="AQ146" s="79"/>
      <c r="AR146" s="79"/>
      <c r="AS146" s="79"/>
      <c r="AT146" s="79"/>
      <c r="AU146" s="79"/>
      <c r="AV146" s="79"/>
      <c r="AW146" s="79">
        <v>0</v>
      </c>
      <c r="AX146" s="79"/>
      <c r="AY146" s="79"/>
      <c r="AZ146" s="79"/>
      <c r="BA146" s="79"/>
      <c r="BB146" s="79"/>
      <c r="BC146" s="79"/>
      <c r="BD146" s="79"/>
      <c r="BE146" s="79">
        <f>AO146+AW146</f>
        <v>43340</v>
      </c>
      <c r="BF146" s="79"/>
      <c r="BG146" s="79"/>
      <c r="BH146" s="79"/>
      <c r="BI146" s="79"/>
      <c r="BJ146" s="79"/>
      <c r="BK146" s="79"/>
      <c r="BL146" s="79"/>
    </row>
    <row r="147" spans="1:64" s="4" customFormat="1" ht="24" customHeight="1">
      <c r="A147" s="80">
        <v>0</v>
      </c>
      <c r="B147" s="80"/>
      <c r="C147" s="80"/>
      <c r="D147" s="80"/>
      <c r="E147" s="80"/>
      <c r="F147" s="80"/>
      <c r="G147" s="53" t="s">
        <v>90</v>
      </c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2"/>
      <c r="Z147" s="83"/>
      <c r="AA147" s="83"/>
      <c r="AB147" s="83"/>
      <c r="AC147" s="83"/>
      <c r="AD147" s="83"/>
      <c r="AE147" s="53"/>
      <c r="AF147" s="81"/>
      <c r="AG147" s="81"/>
      <c r="AH147" s="81"/>
      <c r="AI147" s="81"/>
      <c r="AJ147" s="81"/>
      <c r="AK147" s="81"/>
      <c r="AL147" s="81"/>
      <c r="AM147" s="81"/>
      <c r="AN147" s="82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</row>
    <row r="148" spans="1:64" ht="52.5" customHeight="1">
      <c r="A148" s="75">
        <v>0</v>
      </c>
      <c r="B148" s="75"/>
      <c r="C148" s="75"/>
      <c r="D148" s="75"/>
      <c r="E148" s="75"/>
      <c r="F148" s="75"/>
      <c r="G148" s="59" t="s">
        <v>146</v>
      </c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7"/>
      <c r="Z148" s="78" t="s">
        <v>89</v>
      </c>
      <c r="AA148" s="78"/>
      <c r="AB148" s="78"/>
      <c r="AC148" s="78"/>
      <c r="AD148" s="78"/>
      <c r="AE148" s="59" t="s">
        <v>147</v>
      </c>
      <c r="AF148" s="76"/>
      <c r="AG148" s="76"/>
      <c r="AH148" s="76"/>
      <c r="AI148" s="76"/>
      <c r="AJ148" s="76"/>
      <c r="AK148" s="76"/>
      <c r="AL148" s="76"/>
      <c r="AM148" s="76"/>
      <c r="AN148" s="77"/>
      <c r="AO148" s="79">
        <v>5</v>
      </c>
      <c r="AP148" s="79"/>
      <c r="AQ148" s="79"/>
      <c r="AR148" s="79"/>
      <c r="AS148" s="79"/>
      <c r="AT148" s="79"/>
      <c r="AU148" s="79"/>
      <c r="AV148" s="79"/>
      <c r="AW148" s="79">
        <v>0</v>
      </c>
      <c r="AX148" s="79"/>
      <c r="AY148" s="79"/>
      <c r="AZ148" s="79"/>
      <c r="BA148" s="79"/>
      <c r="BB148" s="79"/>
      <c r="BC148" s="79"/>
      <c r="BD148" s="79"/>
      <c r="BE148" s="79">
        <f>AO148+AW148</f>
        <v>5</v>
      </c>
      <c r="BF148" s="79"/>
      <c r="BG148" s="79"/>
      <c r="BH148" s="79"/>
      <c r="BI148" s="79"/>
      <c r="BJ148" s="79"/>
      <c r="BK148" s="79"/>
      <c r="BL148" s="79"/>
    </row>
    <row r="149" spans="1:64" ht="52.5" customHeight="1">
      <c r="A149" s="75">
        <v>0</v>
      </c>
      <c r="B149" s="75"/>
      <c r="C149" s="75"/>
      <c r="D149" s="75"/>
      <c r="E149" s="75"/>
      <c r="F149" s="75"/>
      <c r="G149" s="59" t="s">
        <v>148</v>
      </c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7"/>
      <c r="Z149" s="78" t="s">
        <v>96</v>
      </c>
      <c r="AA149" s="78"/>
      <c r="AB149" s="78"/>
      <c r="AC149" s="78"/>
      <c r="AD149" s="78"/>
      <c r="AE149" s="59" t="s">
        <v>80</v>
      </c>
      <c r="AF149" s="76"/>
      <c r="AG149" s="76"/>
      <c r="AH149" s="76"/>
      <c r="AI149" s="76"/>
      <c r="AJ149" s="76"/>
      <c r="AK149" s="76"/>
      <c r="AL149" s="76"/>
      <c r="AM149" s="76"/>
      <c r="AN149" s="77"/>
      <c r="AO149" s="79">
        <v>245171</v>
      </c>
      <c r="AP149" s="79"/>
      <c r="AQ149" s="79"/>
      <c r="AR149" s="79"/>
      <c r="AS149" s="79"/>
      <c r="AT149" s="79"/>
      <c r="AU149" s="79"/>
      <c r="AV149" s="79"/>
      <c r="AW149" s="79">
        <v>0</v>
      </c>
      <c r="AX149" s="79"/>
      <c r="AY149" s="79"/>
      <c r="AZ149" s="79"/>
      <c r="BA149" s="79"/>
      <c r="BB149" s="79"/>
      <c r="BC149" s="79"/>
      <c r="BD149" s="79"/>
      <c r="BE149" s="79">
        <f>AO149+AW149</f>
        <v>245171</v>
      </c>
      <c r="BF149" s="79"/>
      <c r="BG149" s="79"/>
      <c r="BH149" s="79"/>
      <c r="BI149" s="79"/>
      <c r="BJ149" s="79"/>
      <c r="BK149" s="79"/>
      <c r="BL149" s="79"/>
    </row>
    <row r="150" spans="1:64" s="4" customFormat="1" ht="24" customHeight="1">
      <c r="A150" s="80">
        <v>0</v>
      </c>
      <c r="B150" s="80"/>
      <c r="C150" s="80"/>
      <c r="D150" s="80"/>
      <c r="E150" s="80"/>
      <c r="F150" s="80"/>
      <c r="G150" s="53" t="s">
        <v>92</v>
      </c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2"/>
      <c r="Z150" s="83"/>
      <c r="AA150" s="83"/>
      <c r="AB150" s="83"/>
      <c r="AC150" s="83"/>
      <c r="AD150" s="83"/>
      <c r="AE150" s="53"/>
      <c r="AF150" s="81"/>
      <c r="AG150" s="81"/>
      <c r="AH150" s="81"/>
      <c r="AI150" s="81"/>
      <c r="AJ150" s="81"/>
      <c r="AK150" s="81"/>
      <c r="AL150" s="81"/>
      <c r="AM150" s="81"/>
      <c r="AN150" s="82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</row>
    <row r="151" spans="1:64" ht="51.75" customHeight="1">
      <c r="A151" s="75">
        <v>0</v>
      </c>
      <c r="B151" s="75"/>
      <c r="C151" s="75"/>
      <c r="D151" s="75"/>
      <c r="E151" s="75"/>
      <c r="F151" s="75"/>
      <c r="G151" s="59" t="s">
        <v>149</v>
      </c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7"/>
      <c r="Z151" s="78" t="s">
        <v>88</v>
      </c>
      <c r="AA151" s="78"/>
      <c r="AB151" s="78"/>
      <c r="AC151" s="78"/>
      <c r="AD151" s="78"/>
      <c r="AE151" s="59" t="s">
        <v>80</v>
      </c>
      <c r="AF151" s="76"/>
      <c r="AG151" s="76"/>
      <c r="AH151" s="76"/>
      <c r="AI151" s="76"/>
      <c r="AJ151" s="76"/>
      <c r="AK151" s="76"/>
      <c r="AL151" s="76"/>
      <c r="AM151" s="76"/>
      <c r="AN151" s="77"/>
      <c r="AO151" s="79">
        <v>516135</v>
      </c>
      <c r="AP151" s="79"/>
      <c r="AQ151" s="79"/>
      <c r="AR151" s="79"/>
      <c r="AS151" s="79"/>
      <c r="AT151" s="79"/>
      <c r="AU151" s="79"/>
      <c r="AV151" s="79"/>
      <c r="AW151" s="79">
        <v>0</v>
      </c>
      <c r="AX151" s="79"/>
      <c r="AY151" s="79"/>
      <c r="AZ151" s="79"/>
      <c r="BA151" s="79"/>
      <c r="BB151" s="79"/>
      <c r="BC151" s="79"/>
      <c r="BD151" s="79"/>
      <c r="BE151" s="79">
        <f>AO151+AW151</f>
        <v>516135</v>
      </c>
      <c r="BF151" s="79"/>
      <c r="BG151" s="79"/>
      <c r="BH151" s="79"/>
      <c r="BI151" s="79"/>
      <c r="BJ151" s="79"/>
      <c r="BK151" s="79"/>
      <c r="BL151" s="79"/>
    </row>
    <row r="152" spans="1:64" s="4" customFormat="1" ht="24.75" customHeight="1">
      <c r="A152" s="80">
        <v>0</v>
      </c>
      <c r="B152" s="80"/>
      <c r="C152" s="80"/>
      <c r="D152" s="80"/>
      <c r="E152" s="80"/>
      <c r="F152" s="80"/>
      <c r="G152" s="53" t="s">
        <v>94</v>
      </c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2"/>
      <c r="Z152" s="83"/>
      <c r="AA152" s="83"/>
      <c r="AB152" s="83"/>
      <c r="AC152" s="83"/>
      <c r="AD152" s="83"/>
      <c r="AE152" s="53"/>
      <c r="AF152" s="81"/>
      <c r="AG152" s="81"/>
      <c r="AH152" s="81"/>
      <c r="AI152" s="81"/>
      <c r="AJ152" s="81"/>
      <c r="AK152" s="81"/>
      <c r="AL152" s="81"/>
      <c r="AM152" s="81"/>
      <c r="AN152" s="82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</row>
    <row r="153" spans="1:64" ht="60.75" customHeight="1">
      <c r="A153" s="75">
        <v>0</v>
      </c>
      <c r="B153" s="75"/>
      <c r="C153" s="75"/>
      <c r="D153" s="75"/>
      <c r="E153" s="75"/>
      <c r="F153" s="75"/>
      <c r="G153" s="59" t="s">
        <v>150</v>
      </c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7"/>
      <c r="Z153" s="78" t="s">
        <v>96</v>
      </c>
      <c r="AA153" s="78"/>
      <c r="AB153" s="78"/>
      <c r="AC153" s="78"/>
      <c r="AD153" s="78"/>
      <c r="AE153" s="59" t="s">
        <v>151</v>
      </c>
      <c r="AF153" s="76"/>
      <c r="AG153" s="76"/>
      <c r="AH153" s="76"/>
      <c r="AI153" s="76"/>
      <c r="AJ153" s="76"/>
      <c r="AK153" s="76"/>
      <c r="AL153" s="76"/>
      <c r="AM153" s="76"/>
      <c r="AN153" s="77"/>
      <c r="AO153" s="79">
        <v>42</v>
      </c>
      <c r="AP153" s="79"/>
      <c r="AQ153" s="79"/>
      <c r="AR153" s="79"/>
      <c r="AS153" s="79"/>
      <c r="AT153" s="79"/>
      <c r="AU153" s="79"/>
      <c r="AV153" s="79"/>
      <c r="AW153" s="79">
        <v>0</v>
      </c>
      <c r="AX153" s="79"/>
      <c r="AY153" s="79"/>
      <c r="AZ153" s="79"/>
      <c r="BA153" s="79"/>
      <c r="BB153" s="79"/>
      <c r="BC153" s="79"/>
      <c r="BD153" s="79"/>
      <c r="BE153" s="79">
        <f>AO153+AW153</f>
        <v>42</v>
      </c>
      <c r="BF153" s="79"/>
      <c r="BG153" s="79"/>
      <c r="BH153" s="79"/>
      <c r="BI153" s="79"/>
      <c r="BJ153" s="79"/>
      <c r="BK153" s="79"/>
      <c r="BL153" s="79"/>
    </row>
    <row r="154" spans="1:64" s="4" customFormat="1" ht="43.5" customHeight="1">
      <c r="A154" s="80">
        <v>0</v>
      </c>
      <c r="B154" s="80"/>
      <c r="C154" s="80"/>
      <c r="D154" s="80"/>
      <c r="E154" s="80"/>
      <c r="F154" s="80"/>
      <c r="G154" s="53" t="s">
        <v>102</v>
      </c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2"/>
      <c r="Z154" s="83"/>
      <c r="AA154" s="83"/>
      <c r="AB154" s="83"/>
      <c r="AC154" s="83"/>
      <c r="AD154" s="83"/>
      <c r="AE154" s="53"/>
      <c r="AF154" s="81"/>
      <c r="AG154" s="81"/>
      <c r="AH154" s="81"/>
      <c r="AI154" s="81"/>
      <c r="AJ154" s="81"/>
      <c r="AK154" s="81"/>
      <c r="AL154" s="81"/>
      <c r="AM154" s="81"/>
      <c r="AN154" s="82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</row>
    <row r="155" spans="1:64" ht="42" customHeight="1">
      <c r="A155" s="75">
        <v>0</v>
      </c>
      <c r="B155" s="75"/>
      <c r="C155" s="75"/>
      <c r="D155" s="75"/>
      <c r="E155" s="75"/>
      <c r="F155" s="75"/>
      <c r="G155" s="59" t="s">
        <v>152</v>
      </c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7"/>
      <c r="Z155" s="78" t="s">
        <v>89</v>
      </c>
      <c r="AA155" s="78"/>
      <c r="AB155" s="78"/>
      <c r="AC155" s="78"/>
      <c r="AD155" s="78"/>
      <c r="AE155" s="59" t="s">
        <v>153</v>
      </c>
      <c r="AF155" s="76"/>
      <c r="AG155" s="76"/>
      <c r="AH155" s="76"/>
      <c r="AI155" s="76"/>
      <c r="AJ155" s="76"/>
      <c r="AK155" s="76"/>
      <c r="AL155" s="76"/>
      <c r="AM155" s="76"/>
      <c r="AN155" s="77"/>
      <c r="AO155" s="79">
        <v>8</v>
      </c>
      <c r="AP155" s="79"/>
      <c r="AQ155" s="79"/>
      <c r="AR155" s="79"/>
      <c r="AS155" s="79"/>
      <c r="AT155" s="79"/>
      <c r="AU155" s="79"/>
      <c r="AV155" s="79"/>
      <c r="AW155" s="79">
        <v>0</v>
      </c>
      <c r="AX155" s="79"/>
      <c r="AY155" s="79"/>
      <c r="AZ155" s="79"/>
      <c r="BA155" s="79"/>
      <c r="BB155" s="79"/>
      <c r="BC155" s="79"/>
      <c r="BD155" s="79"/>
      <c r="BE155" s="79">
        <f>AO155+AW155</f>
        <v>8</v>
      </c>
      <c r="BF155" s="79"/>
      <c r="BG155" s="79"/>
      <c r="BH155" s="79"/>
      <c r="BI155" s="79"/>
      <c r="BJ155" s="79"/>
      <c r="BK155" s="79"/>
      <c r="BL155" s="79"/>
    </row>
    <row r="156" spans="1:64" ht="45.75" customHeight="1">
      <c r="A156" s="75">
        <v>0</v>
      </c>
      <c r="B156" s="75"/>
      <c r="C156" s="75"/>
      <c r="D156" s="75"/>
      <c r="E156" s="75"/>
      <c r="F156" s="75"/>
      <c r="G156" s="59" t="s">
        <v>154</v>
      </c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7"/>
      <c r="Z156" s="78" t="s">
        <v>89</v>
      </c>
      <c r="AA156" s="78"/>
      <c r="AB156" s="78"/>
      <c r="AC156" s="78"/>
      <c r="AD156" s="78"/>
      <c r="AE156" s="59" t="s">
        <v>155</v>
      </c>
      <c r="AF156" s="76"/>
      <c r="AG156" s="76"/>
      <c r="AH156" s="76"/>
      <c r="AI156" s="76"/>
      <c r="AJ156" s="76"/>
      <c r="AK156" s="76"/>
      <c r="AL156" s="76"/>
      <c r="AM156" s="76"/>
      <c r="AN156" s="77"/>
      <c r="AO156" s="79">
        <v>522</v>
      </c>
      <c r="AP156" s="79"/>
      <c r="AQ156" s="79"/>
      <c r="AR156" s="79"/>
      <c r="AS156" s="79"/>
      <c r="AT156" s="79"/>
      <c r="AU156" s="79"/>
      <c r="AV156" s="79"/>
      <c r="AW156" s="79">
        <v>0</v>
      </c>
      <c r="AX156" s="79"/>
      <c r="AY156" s="79"/>
      <c r="AZ156" s="79"/>
      <c r="BA156" s="79"/>
      <c r="BB156" s="79"/>
      <c r="BC156" s="79"/>
      <c r="BD156" s="79"/>
      <c r="BE156" s="79">
        <f>AO156+AW156</f>
        <v>522</v>
      </c>
      <c r="BF156" s="79"/>
      <c r="BG156" s="79"/>
      <c r="BH156" s="79"/>
      <c r="BI156" s="79"/>
      <c r="BJ156" s="79"/>
      <c r="BK156" s="79"/>
      <c r="BL156" s="79"/>
    </row>
    <row r="157" spans="1:64" ht="39" customHeight="1">
      <c r="A157" s="75">
        <v>0</v>
      </c>
      <c r="B157" s="75"/>
      <c r="C157" s="75"/>
      <c r="D157" s="75"/>
      <c r="E157" s="75"/>
      <c r="F157" s="75"/>
      <c r="G157" s="59" t="s">
        <v>156</v>
      </c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7"/>
      <c r="Z157" s="78" t="s">
        <v>89</v>
      </c>
      <c r="AA157" s="78"/>
      <c r="AB157" s="78"/>
      <c r="AC157" s="78"/>
      <c r="AD157" s="78"/>
      <c r="AE157" s="59" t="s">
        <v>157</v>
      </c>
      <c r="AF157" s="76"/>
      <c r="AG157" s="76"/>
      <c r="AH157" s="76"/>
      <c r="AI157" s="76"/>
      <c r="AJ157" s="76"/>
      <c r="AK157" s="76"/>
      <c r="AL157" s="76"/>
      <c r="AM157" s="76"/>
      <c r="AN157" s="77"/>
      <c r="AO157" s="79">
        <v>19.3</v>
      </c>
      <c r="AP157" s="79"/>
      <c r="AQ157" s="79"/>
      <c r="AR157" s="79"/>
      <c r="AS157" s="79"/>
      <c r="AT157" s="79"/>
      <c r="AU157" s="79"/>
      <c r="AV157" s="79"/>
      <c r="AW157" s="79">
        <v>0</v>
      </c>
      <c r="AX157" s="79"/>
      <c r="AY157" s="79"/>
      <c r="AZ157" s="79"/>
      <c r="BA157" s="79"/>
      <c r="BB157" s="79"/>
      <c r="BC157" s="79"/>
      <c r="BD157" s="79"/>
      <c r="BE157" s="79">
        <f>AO157+AW157</f>
        <v>19.3</v>
      </c>
      <c r="BF157" s="79"/>
      <c r="BG157" s="79"/>
      <c r="BH157" s="79"/>
      <c r="BI157" s="79"/>
      <c r="BJ157" s="79"/>
      <c r="BK157" s="79"/>
      <c r="BL157" s="79"/>
    </row>
    <row r="158" spans="1:64" ht="43.5" customHeight="1">
      <c r="A158" s="75">
        <v>0</v>
      </c>
      <c r="B158" s="75"/>
      <c r="C158" s="75"/>
      <c r="D158" s="75"/>
      <c r="E158" s="75"/>
      <c r="F158" s="75"/>
      <c r="G158" s="59" t="s">
        <v>158</v>
      </c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7"/>
      <c r="Z158" s="78" t="s">
        <v>89</v>
      </c>
      <c r="AA158" s="78"/>
      <c r="AB158" s="78"/>
      <c r="AC158" s="78"/>
      <c r="AD158" s="78"/>
      <c r="AE158" s="59" t="s">
        <v>155</v>
      </c>
      <c r="AF158" s="76"/>
      <c r="AG158" s="76"/>
      <c r="AH158" s="76"/>
      <c r="AI158" s="76"/>
      <c r="AJ158" s="76"/>
      <c r="AK158" s="76"/>
      <c r="AL158" s="76"/>
      <c r="AM158" s="76"/>
      <c r="AN158" s="77"/>
      <c r="AO158" s="79">
        <v>380</v>
      </c>
      <c r="AP158" s="79"/>
      <c r="AQ158" s="79"/>
      <c r="AR158" s="79"/>
      <c r="AS158" s="79"/>
      <c r="AT158" s="79"/>
      <c r="AU158" s="79"/>
      <c r="AV158" s="79"/>
      <c r="AW158" s="79">
        <v>0</v>
      </c>
      <c r="AX158" s="79"/>
      <c r="AY158" s="79"/>
      <c r="AZ158" s="79"/>
      <c r="BA158" s="79"/>
      <c r="BB158" s="79"/>
      <c r="BC158" s="79"/>
      <c r="BD158" s="79"/>
      <c r="BE158" s="79">
        <f>AO158+AW158</f>
        <v>380</v>
      </c>
      <c r="BF158" s="79"/>
      <c r="BG158" s="79"/>
      <c r="BH158" s="79"/>
      <c r="BI158" s="79"/>
      <c r="BJ158" s="79"/>
      <c r="BK158" s="79"/>
      <c r="BL158" s="79"/>
    </row>
    <row r="159" spans="1:64" s="4" customFormat="1" ht="21" customHeight="1">
      <c r="A159" s="80">
        <v>0</v>
      </c>
      <c r="B159" s="80"/>
      <c r="C159" s="80"/>
      <c r="D159" s="80"/>
      <c r="E159" s="80"/>
      <c r="F159" s="80"/>
      <c r="G159" s="53" t="s">
        <v>108</v>
      </c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2"/>
      <c r="Z159" s="83"/>
      <c r="AA159" s="83"/>
      <c r="AB159" s="83"/>
      <c r="AC159" s="83"/>
      <c r="AD159" s="83"/>
      <c r="AE159" s="53"/>
      <c r="AF159" s="81"/>
      <c r="AG159" s="81"/>
      <c r="AH159" s="81"/>
      <c r="AI159" s="81"/>
      <c r="AJ159" s="81"/>
      <c r="AK159" s="81"/>
      <c r="AL159" s="81"/>
      <c r="AM159" s="81"/>
      <c r="AN159" s="82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</row>
    <row r="160" spans="1:64" ht="38.25" customHeight="1">
      <c r="A160" s="75">
        <v>0</v>
      </c>
      <c r="B160" s="75"/>
      <c r="C160" s="75"/>
      <c r="D160" s="75"/>
      <c r="E160" s="75"/>
      <c r="F160" s="75"/>
      <c r="G160" s="59" t="s">
        <v>109</v>
      </c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7"/>
      <c r="Z160" s="78" t="s">
        <v>89</v>
      </c>
      <c r="AA160" s="78"/>
      <c r="AB160" s="78"/>
      <c r="AC160" s="78"/>
      <c r="AD160" s="78"/>
      <c r="AE160" s="59" t="s">
        <v>112</v>
      </c>
      <c r="AF160" s="76"/>
      <c r="AG160" s="76"/>
      <c r="AH160" s="76"/>
      <c r="AI160" s="76"/>
      <c r="AJ160" s="76"/>
      <c r="AK160" s="76"/>
      <c r="AL160" s="76"/>
      <c r="AM160" s="76"/>
      <c r="AN160" s="77"/>
      <c r="AO160" s="79">
        <v>6</v>
      </c>
      <c r="AP160" s="79"/>
      <c r="AQ160" s="79"/>
      <c r="AR160" s="79"/>
      <c r="AS160" s="79"/>
      <c r="AT160" s="79"/>
      <c r="AU160" s="79"/>
      <c r="AV160" s="79"/>
      <c r="AW160" s="79">
        <v>0</v>
      </c>
      <c r="AX160" s="79"/>
      <c r="AY160" s="79"/>
      <c r="AZ160" s="79"/>
      <c r="BA160" s="79"/>
      <c r="BB160" s="79"/>
      <c r="BC160" s="79"/>
      <c r="BD160" s="79"/>
      <c r="BE160" s="79">
        <f>AO160+AW160</f>
        <v>6</v>
      </c>
      <c r="BF160" s="79"/>
      <c r="BG160" s="79"/>
      <c r="BH160" s="79"/>
      <c r="BI160" s="79"/>
      <c r="BJ160" s="79"/>
      <c r="BK160" s="79"/>
      <c r="BL160" s="79"/>
    </row>
    <row r="161" spans="1:64" ht="56.25" customHeight="1">
      <c r="A161" s="75">
        <v>0</v>
      </c>
      <c r="B161" s="75"/>
      <c r="C161" s="75"/>
      <c r="D161" s="75"/>
      <c r="E161" s="75"/>
      <c r="F161" s="75"/>
      <c r="G161" s="59" t="s">
        <v>159</v>
      </c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7"/>
      <c r="Z161" s="78" t="s">
        <v>89</v>
      </c>
      <c r="AA161" s="78"/>
      <c r="AB161" s="78"/>
      <c r="AC161" s="78"/>
      <c r="AD161" s="78"/>
      <c r="AE161" s="59" t="s">
        <v>303</v>
      </c>
      <c r="AF161" s="76"/>
      <c r="AG161" s="76"/>
      <c r="AH161" s="76"/>
      <c r="AI161" s="76"/>
      <c r="AJ161" s="76"/>
      <c r="AK161" s="76"/>
      <c r="AL161" s="76"/>
      <c r="AM161" s="76"/>
      <c r="AN161" s="77"/>
      <c r="AO161" s="79">
        <v>6900</v>
      </c>
      <c r="AP161" s="79"/>
      <c r="AQ161" s="79"/>
      <c r="AR161" s="79"/>
      <c r="AS161" s="79"/>
      <c r="AT161" s="79"/>
      <c r="AU161" s="79"/>
      <c r="AV161" s="79"/>
      <c r="AW161" s="79">
        <v>0</v>
      </c>
      <c r="AX161" s="79"/>
      <c r="AY161" s="79"/>
      <c r="AZ161" s="79"/>
      <c r="BA161" s="79"/>
      <c r="BB161" s="79"/>
      <c r="BC161" s="79"/>
      <c r="BD161" s="79"/>
      <c r="BE161" s="79">
        <f>AO161+AW161</f>
        <v>6900</v>
      </c>
      <c r="BF161" s="79"/>
      <c r="BG161" s="79"/>
      <c r="BH161" s="79"/>
      <c r="BI161" s="79"/>
      <c r="BJ161" s="79"/>
      <c r="BK161" s="79"/>
      <c r="BL161" s="79"/>
    </row>
    <row r="162" spans="1:64" s="4" customFormat="1" ht="52.5" customHeight="1">
      <c r="A162" s="80">
        <v>0</v>
      </c>
      <c r="B162" s="80"/>
      <c r="C162" s="80"/>
      <c r="D162" s="80"/>
      <c r="E162" s="80"/>
      <c r="F162" s="80"/>
      <c r="G162" s="53" t="s">
        <v>160</v>
      </c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2"/>
      <c r="Z162" s="83"/>
      <c r="AA162" s="83"/>
      <c r="AB162" s="83"/>
      <c r="AC162" s="83"/>
      <c r="AD162" s="83"/>
      <c r="AE162" s="53"/>
      <c r="AF162" s="81"/>
      <c r="AG162" s="81"/>
      <c r="AH162" s="81"/>
      <c r="AI162" s="81"/>
      <c r="AJ162" s="81"/>
      <c r="AK162" s="81"/>
      <c r="AL162" s="81"/>
      <c r="AM162" s="81"/>
      <c r="AN162" s="82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</row>
    <row r="163" spans="1:64" ht="38.25" customHeight="1">
      <c r="A163" s="75">
        <v>0</v>
      </c>
      <c r="B163" s="75"/>
      <c r="C163" s="75"/>
      <c r="D163" s="75"/>
      <c r="E163" s="75"/>
      <c r="F163" s="75"/>
      <c r="G163" s="59" t="s">
        <v>161</v>
      </c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7"/>
      <c r="Z163" s="78" t="s">
        <v>104</v>
      </c>
      <c r="AA163" s="78"/>
      <c r="AB163" s="78"/>
      <c r="AC163" s="78"/>
      <c r="AD163" s="78"/>
      <c r="AE163" s="59" t="s">
        <v>162</v>
      </c>
      <c r="AF163" s="76"/>
      <c r="AG163" s="76"/>
      <c r="AH163" s="76"/>
      <c r="AI163" s="76"/>
      <c r="AJ163" s="76"/>
      <c r="AK163" s="76"/>
      <c r="AL163" s="76"/>
      <c r="AM163" s="76"/>
      <c r="AN163" s="77"/>
      <c r="AO163" s="79">
        <v>379</v>
      </c>
      <c r="AP163" s="79"/>
      <c r="AQ163" s="79"/>
      <c r="AR163" s="79"/>
      <c r="AS163" s="79"/>
      <c r="AT163" s="79"/>
      <c r="AU163" s="79"/>
      <c r="AV163" s="79"/>
      <c r="AW163" s="79">
        <v>0</v>
      </c>
      <c r="AX163" s="79"/>
      <c r="AY163" s="79"/>
      <c r="AZ163" s="79"/>
      <c r="BA163" s="79"/>
      <c r="BB163" s="79"/>
      <c r="BC163" s="79"/>
      <c r="BD163" s="79"/>
      <c r="BE163" s="79">
        <f>AO163+AW163</f>
        <v>379</v>
      </c>
      <c r="BF163" s="79"/>
      <c r="BG163" s="79"/>
      <c r="BH163" s="79"/>
      <c r="BI163" s="79"/>
      <c r="BJ163" s="79"/>
      <c r="BK163" s="79"/>
      <c r="BL163" s="79"/>
    </row>
    <row r="164" spans="1:64" ht="42.75" customHeight="1">
      <c r="A164" s="75">
        <v>0</v>
      </c>
      <c r="B164" s="75"/>
      <c r="C164" s="75"/>
      <c r="D164" s="75"/>
      <c r="E164" s="75"/>
      <c r="F164" s="75"/>
      <c r="G164" s="59" t="s">
        <v>163</v>
      </c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7"/>
      <c r="Z164" s="78" t="s">
        <v>300</v>
      </c>
      <c r="AA164" s="78"/>
      <c r="AB164" s="78"/>
      <c r="AC164" s="78"/>
      <c r="AD164" s="78"/>
      <c r="AE164" s="59" t="s">
        <v>162</v>
      </c>
      <c r="AF164" s="76"/>
      <c r="AG164" s="76"/>
      <c r="AH164" s="76"/>
      <c r="AI164" s="76"/>
      <c r="AJ164" s="76"/>
      <c r="AK164" s="76"/>
      <c r="AL164" s="76"/>
      <c r="AM164" s="76"/>
      <c r="AN164" s="77"/>
      <c r="AO164" s="79">
        <v>9349</v>
      </c>
      <c r="AP164" s="79"/>
      <c r="AQ164" s="79"/>
      <c r="AR164" s="79"/>
      <c r="AS164" s="79"/>
      <c r="AT164" s="79"/>
      <c r="AU164" s="79"/>
      <c r="AV164" s="79"/>
      <c r="AW164" s="79">
        <v>0</v>
      </c>
      <c r="AX164" s="79"/>
      <c r="AY164" s="79"/>
      <c r="AZ164" s="79"/>
      <c r="BA164" s="79"/>
      <c r="BB164" s="79"/>
      <c r="BC164" s="79"/>
      <c r="BD164" s="79"/>
      <c r="BE164" s="79">
        <f>AO164+AW164</f>
        <v>9349</v>
      </c>
      <c r="BF164" s="79"/>
      <c r="BG164" s="79"/>
      <c r="BH164" s="79"/>
      <c r="BI164" s="79"/>
      <c r="BJ164" s="79"/>
      <c r="BK164" s="79"/>
      <c r="BL164" s="79"/>
    </row>
    <row r="165" spans="1:64" s="4" customFormat="1" ht="32.25" customHeight="1">
      <c r="A165" s="80">
        <v>0</v>
      </c>
      <c r="B165" s="80"/>
      <c r="C165" s="80"/>
      <c r="D165" s="80"/>
      <c r="E165" s="80"/>
      <c r="F165" s="80"/>
      <c r="G165" s="53" t="s">
        <v>117</v>
      </c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2"/>
      <c r="Z165" s="83"/>
      <c r="AA165" s="83"/>
      <c r="AB165" s="83"/>
      <c r="AC165" s="83"/>
      <c r="AD165" s="83"/>
      <c r="AE165" s="53"/>
      <c r="AF165" s="81"/>
      <c r="AG165" s="81"/>
      <c r="AH165" s="81"/>
      <c r="AI165" s="81"/>
      <c r="AJ165" s="81"/>
      <c r="AK165" s="81"/>
      <c r="AL165" s="81"/>
      <c r="AM165" s="81"/>
      <c r="AN165" s="82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</row>
    <row r="166" spans="1:64" ht="48" customHeight="1">
      <c r="A166" s="75">
        <v>0</v>
      </c>
      <c r="B166" s="75"/>
      <c r="C166" s="75"/>
      <c r="D166" s="75"/>
      <c r="E166" s="75"/>
      <c r="F166" s="75"/>
      <c r="G166" s="56" t="s">
        <v>164</v>
      </c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5"/>
      <c r="Z166" s="78" t="s">
        <v>89</v>
      </c>
      <c r="AA166" s="78"/>
      <c r="AB166" s="78"/>
      <c r="AC166" s="78"/>
      <c r="AD166" s="78"/>
      <c r="AE166" s="59" t="s">
        <v>165</v>
      </c>
      <c r="AF166" s="76"/>
      <c r="AG166" s="76"/>
      <c r="AH166" s="76"/>
      <c r="AI166" s="76"/>
      <c r="AJ166" s="76"/>
      <c r="AK166" s="76"/>
      <c r="AL166" s="76"/>
      <c r="AM166" s="76"/>
      <c r="AN166" s="77"/>
      <c r="AO166" s="79">
        <v>1</v>
      </c>
      <c r="AP166" s="79"/>
      <c r="AQ166" s="79"/>
      <c r="AR166" s="79"/>
      <c r="AS166" s="79"/>
      <c r="AT166" s="79"/>
      <c r="AU166" s="79"/>
      <c r="AV166" s="79"/>
      <c r="AW166" s="79">
        <v>0</v>
      </c>
      <c r="AX166" s="79"/>
      <c r="AY166" s="79"/>
      <c r="AZ166" s="79"/>
      <c r="BA166" s="79"/>
      <c r="BB166" s="79"/>
      <c r="BC166" s="79"/>
      <c r="BD166" s="79"/>
      <c r="BE166" s="79">
        <f>AO166+AW166</f>
        <v>1</v>
      </c>
      <c r="BF166" s="79"/>
      <c r="BG166" s="79"/>
      <c r="BH166" s="79"/>
      <c r="BI166" s="79"/>
      <c r="BJ166" s="79"/>
      <c r="BK166" s="79"/>
      <c r="BL166" s="79"/>
    </row>
    <row r="167" spans="1:64" ht="52.5" customHeight="1">
      <c r="A167" s="75">
        <v>0</v>
      </c>
      <c r="B167" s="75"/>
      <c r="C167" s="75"/>
      <c r="D167" s="75"/>
      <c r="E167" s="75"/>
      <c r="F167" s="75"/>
      <c r="G167" s="56" t="s">
        <v>166</v>
      </c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5"/>
      <c r="Z167" s="78" t="s">
        <v>104</v>
      </c>
      <c r="AA167" s="78"/>
      <c r="AB167" s="78"/>
      <c r="AC167" s="78"/>
      <c r="AD167" s="78"/>
      <c r="AE167" s="59" t="s">
        <v>80</v>
      </c>
      <c r="AF167" s="76"/>
      <c r="AG167" s="76"/>
      <c r="AH167" s="76"/>
      <c r="AI167" s="76"/>
      <c r="AJ167" s="76"/>
      <c r="AK167" s="76"/>
      <c r="AL167" s="76"/>
      <c r="AM167" s="76"/>
      <c r="AN167" s="77"/>
      <c r="AO167" s="79">
        <v>2500</v>
      </c>
      <c r="AP167" s="79"/>
      <c r="AQ167" s="79"/>
      <c r="AR167" s="79"/>
      <c r="AS167" s="79"/>
      <c r="AT167" s="79"/>
      <c r="AU167" s="79"/>
      <c r="AV167" s="79"/>
      <c r="AW167" s="79">
        <v>0</v>
      </c>
      <c r="AX167" s="79"/>
      <c r="AY167" s="79"/>
      <c r="AZ167" s="79"/>
      <c r="BA167" s="79"/>
      <c r="BB167" s="79"/>
      <c r="BC167" s="79"/>
      <c r="BD167" s="79"/>
      <c r="BE167" s="79">
        <f>AO167+AW167</f>
        <v>2500</v>
      </c>
      <c r="BF167" s="79"/>
      <c r="BG167" s="79"/>
      <c r="BH167" s="79"/>
      <c r="BI167" s="79"/>
      <c r="BJ167" s="79"/>
      <c r="BK167" s="79"/>
      <c r="BL167" s="79"/>
    </row>
    <row r="168" spans="1:64" s="4" customFormat="1" ht="38.25" customHeight="1">
      <c r="A168" s="80">
        <v>0</v>
      </c>
      <c r="B168" s="80"/>
      <c r="C168" s="80"/>
      <c r="D168" s="80"/>
      <c r="E168" s="80"/>
      <c r="F168" s="80"/>
      <c r="G168" s="53" t="s">
        <v>167</v>
      </c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2"/>
      <c r="Z168" s="83"/>
      <c r="AA168" s="83"/>
      <c r="AB168" s="83"/>
      <c r="AC168" s="83"/>
      <c r="AD168" s="83"/>
      <c r="AE168" s="53"/>
      <c r="AF168" s="81"/>
      <c r="AG168" s="81"/>
      <c r="AH168" s="81"/>
      <c r="AI168" s="81"/>
      <c r="AJ168" s="81"/>
      <c r="AK168" s="81"/>
      <c r="AL168" s="81"/>
      <c r="AM168" s="81"/>
      <c r="AN168" s="82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</row>
    <row r="169" spans="1:64" ht="47.25" customHeight="1">
      <c r="A169" s="75">
        <v>0</v>
      </c>
      <c r="B169" s="75"/>
      <c r="C169" s="75"/>
      <c r="D169" s="75"/>
      <c r="E169" s="75"/>
      <c r="F169" s="75"/>
      <c r="G169" s="59" t="s">
        <v>168</v>
      </c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7"/>
      <c r="Z169" s="78" t="s">
        <v>89</v>
      </c>
      <c r="AA169" s="78"/>
      <c r="AB169" s="78"/>
      <c r="AC169" s="78"/>
      <c r="AD169" s="78"/>
      <c r="AE169" s="59" t="s">
        <v>137</v>
      </c>
      <c r="AF169" s="76"/>
      <c r="AG169" s="76"/>
      <c r="AH169" s="76"/>
      <c r="AI169" s="76"/>
      <c r="AJ169" s="76"/>
      <c r="AK169" s="76"/>
      <c r="AL169" s="76"/>
      <c r="AM169" s="76"/>
      <c r="AN169" s="77"/>
      <c r="AO169" s="79">
        <v>0</v>
      </c>
      <c r="AP169" s="79"/>
      <c r="AQ169" s="79"/>
      <c r="AR169" s="79"/>
      <c r="AS169" s="79"/>
      <c r="AT169" s="79"/>
      <c r="AU169" s="79"/>
      <c r="AV169" s="79"/>
      <c r="AW169" s="79">
        <v>4</v>
      </c>
      <c r="AX169" s="79"/>
      <c r="AY169" s="79"/>
      <c r="AZ169" s="79"/>
      <c r="BA169" s="79"/>
      <c r="BB169" s="79"/>
      <c r="BC169" s="79"/>
      <c r="BD169" s="79"/>
      <c r="BE169" s="79">
        <f>AO169+AW169</f>
        <v>4</v>
      </c>
      <c r="BF169" s="79"/>
      <c r="BG169" s="79"/>
      <c r="BH169" s="79"/>
      <c r="BI169" s="79"/>
      <c r="BJ169" s="79"/>
      <c r="BK169" s="79"/>
      <c r="BL169" s="79"/>
    </row>
    <row r="170" spans="1:64" s="4" customFormat="1" ht="20.25" customHeight="1">
      <c r="A170" s="80">
        <v>0</v>
      </c>
      <c r="B170" s="80"/>
      <c r="C170" s="80"/>
      <c r="D170" s="80"/>
      <c r="E170" s="80"/>
      <c r="F170" s="80"/>
      <c r="G170" s="53" t="s">
        <v>123</v>
      </c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2"/>
      <c r="Z170" s="83"/>
      <c r="AA170" s="83"/>
      <c r="AB170" s="83"/>
      <c r="AC170" s="83"/>
      <c r="AD170" s="83"/>
      <c r="AE170" s="53"/>
      <c r="AF170" s="81"/>
      <c r="AG170" s="81"/>
      <c r="AH170" s="81"/>
      <c r="AI170" s="81"/>
      <c r="AJ170" s="81"/>
      <c r="AK170" s="81"/>
      <c r="AL170" s="81"/>
      <c r="AM170" s="81"/>
      <c r="AN170" s="82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</row>
    <row r="171" spans="1:64" ht="39.75" customHeight="1">
      <c r="A171" s="75">
        <v>0</v>
      </c>
      <c r="B171" s="75"/>
      <c r="C171" s="75"/>
      <c r="D171" s="75"/>
      <c r="E171" s="75"/>
      <c r="F171" s="75"/>
      <c r="G171" s="59" t="s">
        <v>169</v>
      </c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7"/>
      <c r="Z171" s="78" t="s">
        <v>89</v>
      </c>
      <c r="AA171" s="78"/>
      <c r="AB171" s="78"/>
      <c r="AC171" s="78"/>
      <c r="AD171" s="78"/>
      <c r="AE171" s="59" t="s">
        <v>170</v>
      </c>
      <c r="AF171" s="76"/>
      <c r="AG171" s="76"/>
      <c r="AH171" s="76"/>
      <c r="AI171" s="76"/>
      <c r="AJ171" s="76"/>
      <c r="AK171" s="76"/>
      <c r="AL171" s="76"/>
      <c r="AM171" s="76"/>
      <c r="AN171" s="77"/>
      <c r="AO171" s="79">
        <v>0</v>
      </c>
      <c r="AP171" s="79"/>
      <c r="AQ171" s="79"/>
      <c r="AR171" s="79"/>
      <c r="AS171" s="79"/>
      <c r="AT171" s="79"/>
      <c r="AU171" s="79"/>
      <c r="AV171" s="79"/>
      <c r="AW171" s="79">
        <v>110</v>
      </c>
      <c r="AX171" s="79"/>
      <c r="AY171" s="79"/>
      <c r="AZ171" s="79"/>
      <c r="BA171" s="79"/>
      <c r="BB171" s="79"/>
      <c r="BC171" s="79"/>
      <c r="BD171" s="79"/>
      <c r="BE171" s="79">
        <f>AO171+AW171</f>
        <v>110</v>
      </c>
      <c r="BF171" s="79"/>
      <c r="BG171" s="79"/>
      <c r="BH171" s="79"/>
      <c r="BI171" s="79"/>
      <c r="BJ171" s="79"/>
      <c r="BK171" s="79"/>
      <c r="BL171" s="79"/>
    </row>
    <row r="172" spans="1:64" ht="39.75" customHeight="1">
      <c r="A172" s="50"/>
      <c r="B172" s="51"/>
      <c r="C172" s="51"/>
      <c r="D172" s="51"/>
      <c r="E172" s="51"/>
      <c r="F172" s="52"/>
      <c r="G172" s="53" t="s">
        <v>308</v>
      </c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5"/>
      <c r="Z172" s="56"/>
      <c r="AA172" s="57"/>
      <c r="AB172" s="57"/>
      <c r="AC172" s="57"/>
      <c r="AD172" s="58"/>
      <c r="AE172" s="59"/>
      <c r="AF172" s="60"/>
      <c r="AG172" s="60"/>
      <c r="AH172" s="60"/>
      <c r="AI172" s="60"/>
      <c r="AJ172" s="60"/>
      <c r="AK172" s="60"/>
      <c r="AL172" s="60"/>
      <c r="AM172" s="60"/>
      <c r="AN172" s="61"/>
      <c r="AO172" s="62"/>
      <c r="AP172" s="63"/>
      <c r="AQ172" s="63"/>
      <c r="AR172" s="63"/>
      <c r="AS172" s="63"/>
      <c r="AT172" s="63"/>
      <c r="AU172" s="63"/>
      <c r="AV172" s="64"/>
      <c r="AW172" s="62"/>
      <c r="AX172" s="63"/>
      <c r="AY172" s="63"/>
      <c r="AZ172" s="63"/>
      <c r="BA172" s="63"/>
      <c r="BB172" s="63"/>
      <c r="BC172" s="63"/>
      <c r="BD172" s="64"/>
      <c r="BE172" s="62"/>
      <c r="BF172" s="63"/>
      <c r="BG172" s="63"/>
      <c r="BH172" s="63"/>
      <c r="BI172" s="63"/>
      <c r="BJ172" s="63"/>
      <c r="BK172" s="63"/>
      <c r="BL172" s="64"/>
    </row>
    <row r="173" spans="1:64" ht="39.75" customHeight="1">
      <c r="A173" s="50"/>
      <c r="B173" s="51"/>
      <c r="C173" s="51"/>
      <c r="D173" s="51"/>
      <c r="E173" s="51"/>
      <c r="F173" s="52"/>
      <c r="G173" s="59" t="s">
        <v>319</v>
      </c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5"/>
      <c r="Z173" s="56" t="s">
        <v>83</v>
      </c>
      <c r="AA173" s="57"/>
      <c r="AB173" s="57"/>
      <c r="AC173" s="57"/>
      <c r="AD173" s="58"/>
      <c r="AE173" s="59" t="s">
        <v>320</v>
      </c>
      <c r="AF173" s="60"/>
      <c r="AG173" s="60"/>
      <c r="AH173" s="60"/>
      <c r="AI173" s="60"/>
      <c r="AJ173" s="60"/>
      <c r="AK173" s="60"/>
      <c r="AL173" s="60"/>
      <c r="AM173" s="60"/>
      <c r="AN173" s="61"/>
      <c r="AO173" s="62">
        <v>19</v>
      </c>
      <c r="AP173" s="63"/>
      <c r="AQ173" s="63"/>
      <c r="AR173" s="63"/>
      <c r="AS173" s="63"/>
      <c r="AT173" s="63"/>
      <c r="AU173" s="63"/>
      <c r="AV173" s="64"/>
      <c r="AW173" s="62">
        <v>0</v>
      </c>
      <c r="AX173" s="63"/>
      <c r="AY173" s="63"/>
      <c r="AZ173" s="63"/>
      <c r="BA173" s="63"/>
      <c r="BB173" s="63"/>
      <c r="BC173" s="63"/>
      <c r="BD173" s="64"/>
      <c r="BE173" s="62">
        <f>AO173</f>
        <v>19</v>
      </c>
      <c r="BF173" s="63"/>
      <c r="BG173" s="63"/>
      <c r="BH173" s="63"/>
      <c r="BI173" s="63"/>
      <c r="BJ173" s="63"/>
      <c r="BK173" s="63"/>
      <c r="BL173" s="64"/>
    </row>
    <row r="174" spans="1:64" ht="21.75" customHeight="1">
      <c r="A174" s="50"/>
      <c r="B174" s="51"/>
      <c r="C174" s="51"/>
      <c r="D174" s="51"/>
      <c r="E174" s="51"/>
      <c r="F174" s="52"/>
      <c r="G174" s="53" t="s">
        <v>315</v>
      </c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1"/>
      <c r="Z174" s="56"/>
      <c r="AA174" s="57"/>
      <c r="AB174" s="57"/>
      <c r="AC174" s="57"/>
      <c r="AD174" s="58"/>
      <c r="AE174" s="59"/>
      <c r="AF174" s="60"/>
      <c r="AG174" s="60"/>
      <c r="AH174" s="60"/>
      <c r="AI174" s="60"/>
      <c r="AJ174" s="60"/>
      <c r="AK174" s="60"/>
      <c r="AL174" s="60"/>
      <c r="AM174" s="60"/>
      <c r="AN174" s="61"/>
      <c r="AO174" s="62"/>
      <c r="AP174" s="63"/>
      <c r="AQ174" s="63"/>
      <c r="AR174" s="63"/>
      <c r="AS174" s="63"/>
      <c r="AT174" s="63"/>
      <c r="AU174" s="63"/>
      <c r="AV174" s="64"/>
      <c r="AW174" s="62"/>
      <c r="AX174" s="63"/>
      <c r="AY174" s="63"/>
      <c r="AZ174" s="63"/>
      <c r="BA174" s="63"/>
      <c r="BB174" s="63"/>
      <c r="BC174" s="63"/>
      <c r="BD174" s="64"/>
      <c r="BE174" s="62"/>
      <c r="BF174" s="63"/>
      <c r="BG174" s="63"/>
      <c r="BH174" s="63"/>
      <c r="BI174" s="63"/>
      <c r="BJ174" s="63"/>
      <c r="BK174" s="63"/>
      <c r="BL174" s="64"/>
    </row>
    <row r="175" spans="1:64" ht="39.75" customHeight="1">
      <c r="A175" s="50"/>
      <c r="B175" s="51"/>
      <c r="C175" s="51"/>
      <c r="D175" s="51"/>
      <c r="E175" s="51"/>
      <c r="F175" s="52"/>
      <c r="G175" s="59" t="s">
        <v>321</v>
      </c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5"/>
      <c r="Z175" s="56" t="s">
        <v>89</v>
      </c>
      <c r="AA175" s="57"/>
      <c r="AB175" s="57"/>
      <c r="AC175" s="57"/>
      <c r="AD175" s="58"/>
      <c r="AE175" s="59"/>
      <c r="AF175" s="60"/>
      <c r="AG175" s="60"/>
      <c r="AH175" s="60"/>
      <c r="AI175" s="60"/>
      <c r="AJ175" s="60"/>
      <c r="AK175" s="60"/>
      <c r="AL175" s="60"/>
      <c r="AM175" s="60"/>
      <c r="AN175" s="61"/>
      <c r="AO175" s="62">
        <v>1</v>
      </c>
      <c r="AP175" s="63"/>
      <c r="AQ175" s="63"/>
      <c r="AR175" s="63"/>
      <c r="AS175" s="63"/>
      <c r="AT175" s="63"/>
      <c r="AU175" s="63"/>
      <c r="AV175" s="64"/>
      <c r="AW175" s="62">
        <v>0</v>
      </c>
      <c r="AX175" s="63"/>
      <c r="AY175" s="63"/>
      <c r="AZ175" s="63"/>
      <c r="BA175" s="63"/>
      <c r="BB175" s="63"/>
      <c r="BC175" s="63"/>
      <c r="BD175" s="64"/>
      <c r="BE175" s="62">
        <f>AO175</f>
        <v>1</v>
      </c>
      <c r="BF175" s="63"/>
      <c r="BG175" s="63"/>
      <c r="BH175" s="63"/>
      <c r="BI175" s="63"/>
      <c r="BJ175" s="63"/>
      <c r="BK175" s="63"/>
      <c r="BL175" s="64"/>
    </row>
    <row r="176" spans="1:64" ht="21.75" customHeight="1">
      <c r="A176" s="50"/>
      <c r="B176" s="51"/>
      <c r="C176" s="51"/>
      <c r="D176" s="51"/>
      <c r="E176" s="51"/>
      <c r="F176" s="52"/>
      <c r="G176" s="53" t="s">
        <v>317</v>
      </c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5"/>
      <c r="Z176" s="56"/>
      <c r="AA176" s="57"/>
      <c r="AB176" s="57"/>
      <c r="AC176" s="57"/>
      <c r="AD176" s="58"/>
      <c r="AE176" s="59"/>
      <c r="AF176" s="60"/>
      <c r="AG176" s="60"/>
      <c r="AH176" s="60"/>
      <c r="AI176" s="60"/>
      <c r="AJ176" s="60"/>
      <c r="AK176" s="60"/>
      <c r="AL176" s="60"/>
      <c r="AM176" s="60"/>
      <c r="AN176" s="61"/>
      <c r="AO176" s="62"/>
      <c r="AP176" s="63"/>
      <c r="AQ176" s="63"/>
      <c r="AR176" s="63"/>
      <c r="AS176" s="63"/>
      <c r="AT176" s="63"/>
      <c r="AU176" s="63"/>
      <c r="AV176" s="64"/>
      <c r="AW176" s="62"/>
      <c r="AX176" s="63"/>
      <c r="AY176" s="63"/>
      <c r="AZ176" s="63"/>
      <c r="BA176" s="63"/>
      <c r="BB176" s="63"/>
      <c r="BC176" s="63"/>
      <c r="BD176" s="64"/>
      <c r="BE176" s="62"/>
      <c r="BF176" s="63"/>
      <c r="BG176" s="63"/>
      <c r="BH176" s="63"/>
      <c r="BI176" s="63"/>
      <c r="BJ176" s="63"/>
      <c r="BK176" s="63"/>
      <c r="BL176" s="64"/>
    </row>
    <row r="177" spans="1:64" ht="39.75" customHeight="1">
      <c r="A177" s="50"/>
      <c r="B177" s="51"/>
      <c r="C177" s="51"/>
      <c r="D177" s="51"/>
      <c r="E177" s="51"/>
      <c r="F177" s="52"/>
      <c r="G177" s="59" t="s">
        <v>322</v>
      </c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1"/>
      <c r="Z177" s="56" t="s">
        <v>89</v>
      </c>
      <c r="AA177" s="57"/>
      <c r="AB177" s="57"/>
      <c r="AC177" s="57"/>
      <c r="AD177" s="58"/>
      <c r="AE177" s="59" t="s">
        <v>323</v>
      </c>
      <c r="AF177" s="60"/>
      <c r="AG177" s="60"/>
      <c r="AH177" s="60"/>
      <c r="AI177" s="60"/>
      <c r="AJ177" s="60"/>
      <c r="AK177" s="60"/>
      <c r="AL177" s="60"/>
      <c r="AM177" s="60"/>
      <c r="AN177" s="61"/>
      <c r="AO177" s="62">
        <v>0</v>
      </c>
      <c r="AP177" s="63"/>
      <c r="AQ177" s="63"/>
      <c r="AR177" s="63"/>
      <c r="AS177" s="63"/>
      <c r="AT177" s="63"/>
      <c r="AU177" s="63"/>
      <c r="AV177" s="64"/>
      <c r="AW177" s="62">
        <v>5</v>
      </c>
      <c r="AX177" s="63"/>
      <c r="AY177" s="63"/>
      <c r="AZ177" s="63"/>
      <c r="BA177" s="63"/>
      <c r="BB177" s="63"/>
      <c r="BC177" s="63"/>
      <c r="BD177" s="64"/>
      <c r="BE177" s="62">
        <f>AW177</f>
        <v>5</v>
      </c>
      <c r="BF177" s="63"/>
      <c r="BG177" s="63"/>
      <c r="BH177" s="63"/>
      <c r="BI177" s="63"/>
      <c r="BJ177" s="63"/>
      <c r="BK177" s="63"/>
      <c r="BL177" s="64"/>
    </row>
    <row r="178" spans="1:64" s="4" customFormat="1" ht="20.25" customHeight="1">
      <c r="A178" s="80">
        <v>0</v>
      </c>
      <c r="B178" s="80"/>
      <c r="C178" s="80"/>
      <c r="D178" s="80"/>
      <c r="E178" s="80"/>
      <c r="F178" s="80"/>
      <c r="G178" s="53" t="s">
        <v>171</v>
      </c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2"/>
      <c r="Z178" s="83"/>
      <c r="AA178" s="83"/>
      <c r="AB178" s="83"/>
      <c r="AC178" s="83"/>
      <c r="AD178" s="83"/>
      <c r="AE178" s="53"/>
      <c r="AF178" s="81"/>
      <c r="AG178" s="81"/>
      <c r="AH178" s="81"/>
      <c r="AI178" s="81"/>
      <c r="AJ178" s="81"/>
      <c r="AK178" s="81"/>
      <c r="AL178" s="81"/>
      <c r="AM178" s="81"/>
      <c r="AN178" s="82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>
        <f>AO178+AW178</f>
        <v>0</v>
      </c>
      <c r="BF178" s="74"/>
      <c r="BG178" s="74"/>
      <c r="BH178" s="74"/>
      <c r="BI178" s="74"/>
      <c r="BJ178" s="74"/>
      <c r="BK178" s="74"/>
      <c r="BL178" s="74"/>
    </row>
    <row r="179" spans="1:64" s="4" customFormat="1" ht="22.5" customHeight="1">
      <c r="A179" s="80">
        <v>0</v>
      </c>
      <c r="B179" s="80"/>
      <c r="C179" s="80"/>
      <c r="D179" s="80"/>
      <c r="E179" s="80"/>
      <c r="F179" s="80"/>
      <c r="G179" s="53" t="s">
        <v>69</v>
      </c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2"/>
      <c r="Z179" s="83"/>
      <c r="AA179" s="83"/>
      <c r="AB179" s="83"/>
      <c r="AC179" s="83"/>
      <c r="AD179" s="83"/>
      <c r="AE179" s="53"/>
      <c r="AF179" s="81"/>
      <c r="AG179" s="81"/>
      <c r="AH179" s="81"/>
      <c r="AI179" s="81"/>
      <c r="AJ179" s="81"/>
      <c r="AK179" s="81"/>
      <c r="AL179" s="81"/>
      <c r="AM179" s="81"/>
      <c r="AN179" s="82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</row>
    <row r="180" spans="1:64" ht="52.5" customHeight="1">
      <c r="A180" s="75">
        <v>0</v>
      </c>
      <c r="B180" s="75"/>
      <c r="C180" s="75"/>
      <c r="D180" s="75"/>
      <c r="E180" s="75"/>
      <c r="F180" s="75"/>
      <c r="G180" s="59" t="s">
        <v>172</v>
      </c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7"/>
      <c r="Z180" s="78" t="s">
        <v>70</v>
      </c>
      <c r="AA180" s="78"/>
      <c r="AB180" s="78"/>
      <c r="AC180" s="78"/>
      <c r="AD180" s="78"/>
      <c r="AE180" s="59" t="s">
        <v>173</v>
      </c>
      <c r="AF180" s="76"/>
      <c r="AG180" s="76"/>
      <c r="AH180" s="76"/>
      <c r="AI180" s="76"/>
      <c r="AJ180" s="76"/>
      <c r="AK180" s="76"/>
      <c r="AL180" s="76"/>
      <c r="AM180" s="76"/>
      <c r="AN180" s="77"/>
      <c r="AO180" s="79">
        <v>3783</v>
      </c>
      <c r="AP180" s="79"/>
      <c r="AQ180" s="79"/>
      <c r="AR180" s="79"/>
      <c r="AS180" s="79"/>
      <c r="AT180" s="79"/>
      <c r="AU180" s="79"/>
      <c r="AV180" s="79"/>
      <c r="AW180" s="79">
        <v>0</v>
      </c>
      <c r="AX180" s="79"/>
      <c r="AY180" s="79"/>
      <c r="AZ180" s="79"/>
      <c r="BA180" s="79"/>
      <c r="BB180" s="79"/>
      <c r="BC180" s="79"/>
      <c r="BD180" s="79"/>
      <c r="BE180" s="79">
        <f>AO180+AW180</f>
        <v>3783</v>
      </c>
      <c r="BF180" s="79"/>
      <c r="BG180" s="79"/>
      <c r="BH180" s="79"/>
      <c r="BI180" s="79"/>
      <c r="BJ180" s="79"/>
      <c r="BK180" s="79"/>
      <c r="BL180" s="79"/>
    </row>
    <row r="181" spans="1:64" ht="45" customHeight="1">
      <c r="A181" s="75">
        <v>0</v>
      </c>
      <c r="B181" s="75"/>
      <c r="C181" s="75"/>
      <c r="D181" s="75"/>
      <c r="E181" s="75"/>
      <c r="F181" s="75"/>
      <c r="G181" s="59" t="s">
        <v>174</v>
      </c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7"/>
      <c r="Z181" s="78" t="s">
        <v>70</v>
      </c>
      <c r="AA181" s="78"/>
      <c r="AB181" s="78"/>
      <c r="AC181" s="78"/>
      <c r="AD181" s="78"/>
      <c r="AE181" s="59" t="s">
        <v>175</v>
      </c>
      <c r="AF181" s="76"/>
      <c r="AG181" s="76"/>
      <c r="AH181" s="76"/>
      <c r="AI181" s="76"/>
      <c r="AJ181" s="76"/>
      <c r="AK181" s="76"/>
      <c r="AL181" s="76"/>
      <c r="AM181" s="76"/>
      <c r="AN181" s="77"/>
      <c r="AO181" s="79">
        <v>500</v>
      </c>
      <c r="AP181" s="79"/>
      <c r="AQ181" s="79"/>
      <c r="AR181" s="79"/>
      <c r="AS181" s="79"/>
      <c r="AT181" s="79"/>
      <c r="AU181" s="79"/>
      <c r="AV181" s="79"/>
      <c r="AW181" s="79">
        <v>0</v>
      </c>
      <c r="AX181" s="79"/>
      <c r="AY181" s="79"/>
      <c r="AZ181" s="79"/>
      <c r="BA181" s="79"/>
      <c r="BB181" s="79"/>
      <c r="BC181" s="79"/>
      <c r="BD181" s="79"/>
      <c r="BE181" s="79">
        <f>AO181+AW181</f>
        <v>500</v>
      </c>
      <c r="BF181" s="79"/>
      <c r="BG181" s="79"/>
      <c r="BH181" s="79"/>
      <c r="BI181" s="79"/>
      <c r="BJ181" s="79"/>
      <c r="BK181" s="79"/>
      <c r="BL181" s="79"/>
    </row>
    <row r="182" spans="1:64" s="4" customFormat="1" ht="35.25" customHeight="1">
      <c r="A182" s="80">
        <v>0</v>
      </c>
      <c r="B182" s="80"/>
      <c r="C182" s="80"/>
      <c r="D182" s="80"/>
      <c r="E182" s="80"/>
      <c r="F182" s="80"/>
      <c r="G182" s="53" t="s">
        <v>127</v>
      </c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2"/>
      <c r="Z182" s="83"/>
      <c r="AA182" s="83"/>
      <c r="AB182" s="83"/>
      <c r="AC182" s="83"/>
      <c r="AD182" s="83"/>
      <c r="AE182" s="53"/>
      <c r="AF182" s="81"/>
      <c r="AG182" s="81"/>
      <c r="AH182" s="81"/>
      <c r="AI182" s="81"/>
      <c r="AJ182" s="81"/>
      <c r="AK182" s="81"/>
      <c r="AL182" s="81"/>
      <c r="AM182" s="81"/>
      <c r="AN182" s="82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</row>
    <row r="183" spans="1:64" ht="55.5" customHeight="1">
      <c r="A183" s="75">
        <v>0</v>
      </c>
      <c r="B183" s="75"/>
      <c r="C183" s="75"/>
      <c r="D183" s="75"/>
      <c r="E183" s="75"/>
      <c r="F183" s="75"/>
      <c r="G183" s="59" t="s">
        <v>176</v>
      </c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7"/>
      <c r="Z183" s="78" t="s">
        <v>70</v>
      </c>
      <c r="AA183" s="78"/>
      <c r="AB183" s="78"/>
      <c r="AC183" s="78"/>
      <c r="AD183" s="78"/>
      <c r="AE183" s="59" t="s">
        <v>177</v>
      </c>
      <c r="AF183" s="76"/>
      <c r="AG183" s="76"/>
      <c r="AH183" s="76"/>
      <c r="AI183" s="76"/>
      <c r="AJ183" s="76"/>
      <c r="AK183" s="76"/>
      <c r="AL183" s="76"/>
      <c r="AM183" s="76"/>
      <c r="AN183" s="77"/>
      <c r="AO183" s="79">
        <v>0</v>
      </c>
      <c r="AP183" s="79"/>
      <c r="AQ183" s="79"/>
      <c r="AR183" s="79"/>
      <c r="AS183" s="79"/>
      <c r="AT183" s="79"/>
      <c r="AU183" s="79"/>
      <c r="AV183" s="79"/>
      <c r="AW183" s="79">
        <v>109000</v>
      </c>
      <c r="AX183" s="79"/>
      <c r="AY183" s="79"/>
      <c r="AZ183" s="79"/>
      <c r="BA183" s="79"/>
      <c r="BB183" s="79"/>
      <c r="BC183" s="79"/>
      <c r="BD183" s="79"/>
      <c r="BE183" s="79">
        <f>AO183+AW183</f>
        <v>109000</v>
      </c>
      <c r="BF183" s="79"/>
      <c r="BG183" s="79"/>
      <c r="BH183" s="79"/>
      <c r="BI183" s="79"/>
      <c r="BJ183" s="79"/>
      <c r="BK183" s="79"/>
      <c r="BL183" s="79"/>
    </row>
    <row r="184" spans="1:64" s="4" customFormat="1" ht="26.25" customHeight="1">
      <c r="A184" s="80">
        <v>0</v>
      </c>
      <c r="B184" s="80"/>
      <c r="C184" s="80"/>
      <c r="D184" s="80"/>
      <c r="E184" s="80"/>
      <c r="F184" s="80"/>
      <c r="G184" s="53" t="s">
        <v>75</v>
      </c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2"/>
      <c r="Z184" s="83"/>
      <c r="AA184" s="83"/>
      <c r="AB184" s="83"/>
      <c r="AC184" s="83"/>
      <c r="AD184" s="83"/>
      <c r="AE184" s="53"/>
      <c r="AF184" s="81"/>
      <c r="AG184" s="81"/>
      <c r="AH184" s="81"/>
      <c r="AI184" s="81"/>
      <c r="AJ184" s="81"/>
      <c r="AK184" s="81"/>
      <c r="AL184" s="81"/>
      <c r="AM184" s="81"/>
      <c r="AN184" s="82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</row>
    <row r="185" spans="1:64" ht="61.5" customHeight="1">
      <c r="A185" s="75">
        <v>0</v>
      </c>
      <c r="B185" s="75"/>
      <c r="C185" s="75"/>
      <c r="D185" s="75"/>
      <c r="E185" s="75"/>
      <c r="F185" s="75"/>
      <c r="G185" s="59" t="s">
        <v>178</v>
      </c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7"/>
      <c r="Z185" s="78" t="s">
        <v>179</v>
      </c>
      <c r="AA185" s="78"/>
      <c r="AB185" s="78"/>
      <c r="AC185" s="78"/>
      <c r="AD185" s="78"/>
      <c r="AE185" s="59" t="s">
        <v>180</v>
      </c>
      <c r="AF185" s="76"/>
      <c r="AG185" s="76"/>
      <c r="AH185" s="76"/>
      <c r="AI185" s="76"/>
      <c r="AJ185" s="76"/>
      <c r="AK185" s="76"/>
      <c r="AL185" s="76"/>
      <c r="AM185" s="76"/>
      <c r="AN185" s="77"/>
      <c r="AO185" s="79">
        <v>105</v>
      </c>
      <c r="AP185" s="79"/>
      <c r="AQ185" s="79"/>
      <c r="AR185" s="79"/>
      <c r="AS185" s="79"/>
      <c r="AT185" s="79"/>
      <c r="AU185" s="79"/>
      <c r="AV185" s="79"/>
      <c r="AW185" s="79">
        <v>0</v>
      </c>
      <c r="AX185" s="79"/>
      <c r="AY185" s="79"/>
      <c r="AZ185" s="79"/>
      <c r="BA185" s="79"/>
      <c r="BB185" s="79"/>
      <c r="BC185" s="79"/>
      <c r="BD185" s="79"/>
      <c r="BE185" s="79">
        <f>AO185+AW185</f>
        <v>105</v>
      </c>
      <c r="BF185" s="79"/>
      <c r="BG185" s="79"/>
      <c r="BH185" s="79"/>
      <c r="BI185" s="79"/>
      <c r="BJ185" s="79"/>
      <c r="BK185" s="79"/>
      <c r="BL185" s="79"/>
    </row>
    <row r="186" spans="1:64" s="4" customFormat="1" ht="55.5" customHeight="1">
      <c r="A186" s="80">
        <v>0</v>
      </c>
      <c r="B186" s="80"/>
      <c r="C186" s="80"/>
      <c r="D186" s="80"/>
      <c r="E186" s="80"/>
      <c r="F186" s="80"/>
      <c r="G186" s="53" t="s">
        <v>181</v>
      </c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2"/>
      <c r="Z186" s="83"/>
      <c r="AA186" s="83"/>
      <c r="AB186" s="83"/>
      <c r="AC186" s="83"/>
      <c r="AD186" s="83"/>
      <c r="AE186" s="53"/>
      <c r="AF186" s="81"/>
      <c r="AG186" s="81"/>
      <c r="AH186" s="81"/>
      <c r="AI186" s="81"/>
      <c r="AJ186" s="81"/>
      <c r="AK186" s="81"/>
      <c r="AL186" s="81"/>
      <c r="AM186" s="81"/>
      <c r="AN186" s="82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</row>
    <row r="187" spans="1:64" ht="72" customHeight="1">
      <c r="A187" s="75">
        <v>0</v>
      </c>
      <c r="B187" s="75"/>
      <c r="C187" s="75"/>
      <c r="D187" s="75"/>
      <c r="E187" s="75"/>
      <c r="F187" s="75"/>
      <c r="G187" s="59" t="s">
        <v>182</v>
      </c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7"/>
      <c r="Z187" s="78" t="s">
        <v>70</v>
      </c>
      <c r="AA187" s="78"/>
      <c r="AB187" s="78"/>
      <c r="AC187" s="78"/>
      <c r="AD187" s="78"/>
      <c r="AE187" s="59" t="s">
        <v>183</v>
      </c>
      <c r="AF187" s="76"/>
      <c r="AG187" s="76"/>
      <c r="AH187" s="76"/>
      <c r="AI187" s="76"/>
      <c r="AJ187" s="76"/>
      <c r="AK187" s="76"/>
      <c r="AL187" s="76"/>
      <c r="AM187" s="76"/>
      <c r="AN187" s="77"/>
      <c r="AO187" s="79">
        <v>9756</v>
      </c>
      <c r="AP187" s="79"/>
      <c r="AQ187" s="79"/>
      <c r="AR187" s="79"/>
      <c r="AS187" s="79"/>
      <c r="AT187" s="79"/>
      <c r="AU187" s="79"/>
      <c r="AV187" s="79"/>
      <c r="AW187" s="79">
        <v>0</v>
      </c>
      <c r="AX187" s="79"/>
      <c r="AY187" s="79"/>
      <c r="AZ187" s="79"/>
      <c r="BA187" s="79"/>
      <c r="BB187" s="79"/>
      <c r="BC187" s="79"/>
      <c r="BD187" s="79"/>
      <c r="BE187" s="79">
        <f>AO187+AW187</f>
        <v>9756</v>
      </c>
      <c r="BF187" s="79"/>
      <c r="BG187" s="79"/>
      <c r="BH187" s="79"/>
      <c r="BI187" s="79"/>
      <c r="BJ187" s="79"/>
      <c r="BK187" s="79"/>
      <c r="BL187" s="79"/>
    </row>
    <row r="188" spans="1:64" ht="54" customHeight="1">
      <c r="A188" s="75">
        <v>0</v>
      </c>
      <c r="B188" s="75"/>
      <c r="C188" s="75"/>
      <c r="D188" s="75"/>
      <c r="E188" s="75"/>
      <c r="F188" s="75"/>
      <c r="G188" s="59" t="s">
        <v>184</v>
      </c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7"/>
      <c r="Z188" s="78" t="s">
        <v>70</v>
      </c>
      <c r="AA188" s="78"/>
      <c r="AB188" s="78"/>
      <c r="AC188" s="78"/>
      <c r="AD188" s="78"/>
      <c r="AE188" s="59" t="s">
        <v>185</v>
      </c>
      <c r="AF188" s="76"/>
      <c r="AG188" s="76"/>
      <c r="AH188" s="76"/>
      <c r="AI188" s="76"/>
      <c r="AJ188" s="76"/>
      <c r="AK188" s="76"/>
      <c r="AL188" s="76"/>
      <c r="AM188" s="76"/>
      <c r="AN188" s="77"/>
      <c r="AO188" s="79">
        <v>2100</v>
      </c>
      <c r="AP188" s="79"/>
      <c r="AQ188" s="79"/>
      <c r="AR188" s="79"/>
      <c r="AS188" s="79"/>
      <c r="AT188" s="79"/>
      <c r="AU188" s="79"/>
      <c r="AV188" s="79"/>
      <c r="AW188" s="79">
        <v>0</v>
      </c>
      <c r="AX188" s="79"/>
      <c r="AY188" s="79"/>
      <c r="AZ188" s="79"/>
      <c r="BA188" s="79"/>
      <c r="BB188" s="79"/>
      <c r="BC188" s="79"/>
      <c r="BD188" s="79"/>
      <c r="BE188" s="79">
        <f>AO188+AW188</f>
        <v>2100</v>
      </c>
      <c r="BF188" s="79"/>
      <c r="BG188" s="79"/>
      <c r="BH188" s="79"/>
      <c r="BI188" s="79"/>
      <c r="BJ188" s="79"/>
      <c r="BK188" s="79"/>
      <c r="BL188" s="79"/>
    </row>
    <row r="189" spans="1:64" ht="69" customHeight="1">
      <c r="A189" s="75">
        <v>0</v>
      </c>
      <c r="B189" s="75"/>
      <c r="C189" s="75"/>
      <c r="D189" s="75"/>
      <c r="E189" s="75"/>
      <c r="F189" s="75"/>
      <c r="G189" s="59" t="s">
        <v>186</v>
      </c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7"/>
      <c r="Z189" s="78" t="s">
        <v>70</v>
      </c>
      <c r="AA189" s="78"/>
      <c r="AB189" s="78"/>
      <c r="AC189" s="78"/>
      <c r="AD189" s="78"/>
      <c r="AE189" s="59" t="s">
        <v>187</v>
      </c>
      <c r="AF189" s="76"/>
      <c r="AG189" s="76"/>
      <c r="AH189" s="76"/>
      <c r="AI189" s="76"/>
      <c r="AJ189" s="76"/>
      <c r="AK189" s="76"/>
      <c r="AL189" s="76"/>
      <c r="AM189" s="76"/>
      <c r="AN189" s="77"/>
      <c r="AO189" s="79">
        <v>1300</v>
      </c>
      <c r="AP189" s="79"/>
      <c r="AQ189" s="79"/>
      <c r="AR189" s="79"/>
      <c r="AS189" s="79"/>
      <c r="AT189" s="79"/>
      <c r="AU189" s="79"/>
      <c r="AV189" s="79"/>
      <c r="AW189" s="79">
        <v>0</v>
      </c>
      <c r="AX189" s="79"/>
      <c r="AY189" s="79"/>
      <c r="AZ189" s="79"/>
      <c r="BA189" s="79"/>
      <c r="BB189" s="79"/>
      <c r="BC189" s="79"/>
      <c r="BD189" s="79"/>
      <c r="BE189" s="79">
        <f>AO189+AW189</f>
        <v>1300</v>
      </c>
      <c r="BF189" s="79"/>
      <c r="BG189" s="79"/>
      <c r="BH189" s="79"/>
      <c r="BI189" s="79"/>
      <c r="BJ189" s="79"/>
      <c r="BK189" s="79"/>
      <c r="BL189" s="79"/>
    </row>
    <row r="190" spans="1:64" ht="66" customHeight="1">
      <c r="A190" s="75">
        <v>0</v>
      </c>
      <c r="B190" s="75"/>
      <c r="C190" s="75"/>
      <c r="D190" s="75"/>
      <c r="E190" s="75"/>
      <c r="F190" s="75"/>
      <c r="G190" s="59" t="s">
        <v>188</v>
      </c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7"/>
      <c r="Z190" s="78" t="s">
        <v>70</v>
      </c>
      <c r="AA190" s="78"/>
      <c r="AB190" s="78"/>
      <c r="AC190" s="78"/>
      <c r="AD190" s="78"/>
      <c r="AE190" s="59" t="s">
        <v>189</v>
      </c>
      <c r="AF190" s="76"/>
      <c r="AG190" s="76"/>
      <c r="AH190" s="76"/>
      <c r="AI190" s="76"/>
      <c r="AJ190" s="76"/>
      <c r="AK190" s="76"/>
      <c r="AL190" s="76"/>
      <c r="AM190" s="76"/>
      <c r="AN190" s="77"/>
      <c r="AO190" s="79">
        <v>11200</v>
      </c>
      <c r="AP190" s="79"/>
      <c r="AQ190" s="79"/>
      <c r="AR190" s="79"/>
      <c r="AS190" s="79"/>
      <c r="AT190" s="79"/>
      <c r="AU190" s="79"/>
      <c r="AV190" s="79"/>
      <c r="AW190" s="79">
        <v>0</v>
      </c>
      <c r="AX190" s="79"/>
      <c r="AY190" s="79"/>
      <c r="AZ190" s="79"/>
      <c r="BA190" s="79"/>
      <c r="BB190" s="79"/>
      <c r="BC190" s="79"/>
      <c r="BD190" s="79"/>
      <c r="BE190" s="79">
        <f>AO190+AW190</f>
        <v>11200</v>
      </c>
      <c r="BF190" s="79"/>
      <c r="BG190" s="79"/>
      <c r="BH190" s="79"/>
      <c r="BI190" s="79"/>
      <c r="BJ190" s="79"/>
      <c r="BK190" s="79"/>
      <c r="BL190" s="79"/>
    </row>
    <row r="191" spans="1:64" s="4" customFormat="1" ht="21.75" customHeight="1">
      <c r="A191" s="80">
        <v>0</v>
      </c>
      <c r="B191" s="80"/>
      <c r="C191" s="80"/>
      <c r="D191" s="80"/>
      <c r="E191" s="80"/>
      <c r="F191" s="80"/>
      <c r="G191" s="53" t="s">
        <v>81</v>
      </c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2"/>
      <c r="Z191" s="83"/>
      <c r="AA191" s="83"/>
      <c r="AB191" s="83"/>
      <c r="AC191" s="83"/>
      <c r="AD191" s="83"/>
      <c r="AE191" s="53"/>
      <c r="AF191" s="81"/>
      <c r="AG191" s="81"/>
      <c r="AH191" s="81"/>
      <c r="AI191" s="81"/>
      <c r="AJ191" s="81"/>
      <c r="AK191" s="81"/>
      <c r="AL191" s="81"/>
      <c r="AM191" s="81"/>
      <c r="AN191" s="82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</row>
    <row r="192" spans="1:64" ht="77.25" customHeight="1">
      <c r="A192" s="75">
        <v>0</v>
      </c>
      <c r="B192" s="75"/>
      <c r="C192" s="75"/>
      <c r="D192" s="75"/>
      <c r="E192" s="75"/>
      <c r="F192" s="75"/>
      <c r="G192" s="59" t="s">
        <v>190</v>
      </c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7"/>
      <c r="Z192" s="78" t="s">
        <v>70</v>
      </c>
      <c r="AA192" s="78"/>
      <c r="AB192" s="78"/>
      <c r="AC192" s="78"/>
      <c r="AD192" s="78"/>
      <c r="AE192" s="59" t="s">
        <v>191</v>
      </c>
      <c r="AF192" s="76"/>
      <c r="AG192" s="76"/>
      <c r="AH192" s="76"/>
      <c r="AI192" s="76"/>
      <c r="AJ192" s="76"/>
      <c r="AK192" s="76"/>
      <c r="AL192" s="76"/>
      <c r="AM192" s="76"/>
      <c r="AN192" s="77"/>
      <c r="AO192" s="79">
        <v>814</v>
      </c>
      <c r="AP192" s="79"/>
      <c r="AQ192" s="79"/>
      <c r="AR192" s="79"/>
      <c r="AS192" s="79"/>
      <c r="AT192" s="79"/>
      <c r="AU192" s="79"/>
      <c r="AV192" s="79"/>
      <c r="AW192" s="79">
        <v>0</v>
      </c>
      <c r="AX192" s="79"/>
      <c r="AY192" s="79"/>
      <c r="AZ192" s="79"/>
      <c r="BA192" s="79"/>
      <c r="BB192" s="79"/>
      <c r="BC192" s="79"/>
      <c r="BD192" s="79"/>
      <c r="BE192" s="79">
        <f>AO192+AW192</f>
        <v>814</v>
      </c>
      <c r="BF192" s="79"/>
      <c r="BG192" s="79"/>
      <c r="BH192" s="79"/>
      <c r="BI192" s="79"/>
      <c r="BJ192" s="79"/>
      <c r="BK192" s="79"/>
      <c r="BL192" s="79"/>
    </row>
    <row r="193" spans="1:64" s="4" customFormat="1" ht="36.75" customHeight="1">
      <c r="A193" s="80">
        <v>0</v>
      </c>
      <c r="B193" s="80"/>
      <c r="C193" s="80"/>
      <c r="D193" s="80"/>
      <c r="E193" s="80"/>
      <c r="F193" s="80"/>
      <c r="G193" s="53" t="s">
        <v>86</v>
      </c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2"/>
      <c r="Z193" s="83"/>
      <c r="AA193" s="83"/>
      <c r="AB193" s="83"/>
      <c r="AC193" s="83"/>
      <c r="AD193" s="83"/>
      <c r="AE193" s="53"/>
      <c r="AF193" s="81"/>
      <c r="AG193" s="81"/>
      <c r="AH193" s="81"/>
      <c r="AI193" s="81"/>
      <c r="AJ193" s="81"/>
      <c r="AK193" s="81"/>
      <c r="AL193" s="81"/>
      <c r="AM193" s="81"/>
      <c r="AN193" s="82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</row>
    <row r="194" spans="1:64" ht="42" customHeight="1">
      <c r="A194" s="75">
        <v>0</v>
      </c>
      <c r="B194" s="75"/>
      <c r="C194" s="75"/>
      <c r="D194" s="75"/>
      <c r="E194" s="75"/>
      <c r="F194" s="75"/>
      <c r="G194" s="59" t="s">
        <v>192</v>
      </c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7"/>
      <c r="Z194" s="78" t="s">
        <v>70</v>
      </c>
      <c r="AA194" s="78"/>
      <c r="AB194" s="78"/>
      <c r="AC194" s="78"/>
      <c r="AD194" s="78"/>
      <c r="AE194" s="59" t="s">
        <v>193</v>
      </c>
      <c r="AF194" s="76"/>
      <c r="AG194" s="76"/>
      <c r="AH194" s="76"/>
      <c r="AI194" s="76"/>
      <c r="AJ194" s="76"/>
      <c r="AK194" s="76"/>
      <c r="AL194" s="76"/>
      <c r="AM194" s="76"/>
      <c r="AN194" s="77"/>
      <c r="AO194" s="79">
        <v>0.43</v>
      </c>
      <c r="AP194" s="79"/>
      <c r="AQ194" s="79"/>
      <c r="AR194" s="79"/>
      <c r="AS194" s="79"/>
      <c r="AT194" s="79"/>
      <c r="AU194" s="79"/>
      <c r="AV194" s="79"/>
      <c r="AW194" s="79">
        <v>0</v>
      </c>
      <c r="AX194" s="79"/>
      <c r="AY194" s="79"/>
      <c r="AZ194" s="79"/>
      <c r="BA194" s="79"/>
      <c r="BB194" s="79"/>
      <c r="BC194" s="79"/>
      <c r="BD194" s="79"/>
      <c r="BE194" s="79">
        <f>AO194+AW194</f>
        <v>0.43</v>
      </c>
      <c r="BF194" s="79"/>
      <c r="BG194" s="79"/>
      <c r="BH194" s="79"/>
      <c r="BI194" s="79"/>
      <c r="BJ194" s="79"/>
      <c r="BK194" s="79"/>
      <c r="BL194" s="79"/>
    </row>
    <row r="195" spans="1:64" s="4" customFormat="1" ht="22.5" customHeight="1">
      <c r="A195" s="80">
        <v>0</v>
      </c>
      <c r="B195" s="80"/>
      <c r="C195" s="80"/>
      <c r="D195" s="80"/>
      <c r="E195" s="80"/>
      <c r="F195" s="80"/>
      <c r="G195" s="53" t="s">
        <v>90</v>
      </c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2"/>
      <c r="Z195" s="83"/>
      <c r="AA195" s="83"/>
      <c r="AB195" s="83"/>
      <c r="AC195" s="83"/>
      <c r="AD195" s="83"/>
      <c r="AE195" s="53"/>
      <c r="AF195" s="81"/>
      <c r="AG195" s="81"/>
      <c r="AH195" s="81"/>
      <c r="AI195" s="81"/>
      <c r="AJ195" s="81"/>
      <c r="AK195" s="81"/>
      <c r="AL195" s="81"/>
      <c r="AM195" s="81"/>
      <c r="AN195" s="82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</row>
    <row r="196" spans="1:64" ht="51.75" customHeight="1">
      <c r="A196" s="75">
        <v>0</v>
      </c>
      <c r="B196" s="75"/>
      <c r="C196" s="75"/>
      <c r="D196" s="75"/>
      <c r="E196" s="75"/>
      <c r="F196" s="75"/>
      <c r="G196" s="59" t="s">
        <v>194</v>
      </c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7"/>
      <c r="Z196" s="78" t="s">
        <v>70</v>
      </c>
      <c r="AA196" s="78"/>
      <c r="AB196" s="78"/>
      <c r="AC196" s="78"/>
      <c r="AD196" s="78"/>
      <c r="AE196" s="59" t="s">
        <v>195</v>
      </c>
      <c r="AF196" s="76"/>
      <c r="AG196" s="76"/>
      <c r="AH196" s="76"/>
      <c r="AI196" s="76"/>
      <c r="AJ196" s="76"/>
      <c r="AK196" s="76"/>
      <c r="AL196" s="76"/>
      <c r="AM196" s="76"/>
      <c r="AN196" s="77"/>
      <c r="AO196" s="79">
        <v>208</v>
      </c>
      <c r="AP196" s="79"/>
      <c r="AQ196" s="79"/>
      <c r="AR196" s="79"/>
      <c r="AS196" s="79"/>
      <c r="AT196" s="79"/>
      <c r="AU196" s="79"/>
      <c r="AV196" s="79"/>
      <c r="AW196" s="79">
        <v>0</v>
      </c>
      <c r="AX196" s="79"/>
      <c r="AY196" s="79"/>
      <c r="AZ196" s="79"/>
      <c r="BA196" s="79"/>
      <c r="BB196" s="79"/>
      <c r="BC196" s="79"/>
      <c r="BD196" s="79"/>
      <c r="BE196" s="79">
        <f>AO196+AW196</f>
        <v>208</v>
      </c>
      <c r="BF196" s="79"/>
      <c r="BG196" s="79"/>
      <c r="BH196" s="79"/>
      <c r="BI196" s="79"/>
      <c r="BJ196" s="79"/>
      <c r="BK196" s="79"/>
      <c r="BL196" s="79"/>
    </row>
    <row r="197" spans="1:64" s="4" customFormat="1" ht="22.5" customHeight="1">
      <c r="A197" s="80">
        <v>0</v>
      </c>
      <c r="B197" s="80"/>
      <c r="C197" s="80"/>
      <c r="D197" s="80"/>
      <c r="E197" s="80"/>
      <c r="F197" s="80"/>
      <c r="G197" s="53" t="s">
        <v>92</v>
      </c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2"/>
      <c r="Z197" s="83"/>
      <c r="AA197" s="83"/>
      <c r="AB197" s="83"/>
      <c r="AC197" s="83"/>
      <c r="AD197" s="83"/>
      <c r="AE197" s="53"/>
      <c r="AF197" s="81"/>
      <c r="AG197" s="81"/>
      <c r="AH197" s="81"/>
      <c r="AI197" s="81"/>
      <c r="AJ197" s="81"/>
      <c r="AK197" s="81"/>
      <c r="AL197" s="81"/>
      <c r="AM197" s="81"/>
      <c r="AN197" s="82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</row>
    <row r="198" spans="1:64" ht="70.5" customHeight="1">
      <c r="A198" s="75">
        <v>0</v>
      </c>
      <c r="B198" s="75"/>
      <c r="C198" s="75"/>
      <c r="D198" s="75"/>
      <c r="E198" s="75"/>
      <c r="F198" s="75"/>
      <c r="G198" s="59" t="s">
        <v>196</v>
      </c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7"/>
      <c r="Z198" s="78" t="s">
        <v>70</v>
      </c>
      <c r="AA198" s="78"/>
      <c r="AB198" s="78"/>
      <c r="AC198" s="78"/>
      <c r="AD198" s="78"/>
      <c r="AE198" s="59" t="s">
        <v>197</v>
      </c>
      <c r="AF198" s="76"/>
      <c r="AG198" s="76"/>
      <c r="AH198" s="76"/>
      <c r="AI198" s="76"/>
      <c r="AJ198" s="76"/>
      <c r="AK198" s="76"/>
      <c r="AL198" s="76"/>
      <c r="AM198" s="76"/>
      <c r="AN198" s="77"/>
      <c r="AO198" s="79">
        <v>0.39</v>
      </c>
      <c r="AP198" s="79"/>
      <c r="AQ198" s="79"/>
      <c r="AR198" s="79"/>
      <c r="AS198" s="79"/>
      <c r="AT198" s="79"/>
      <c r="AU198" s="79"/>
      <c r="AV198" s="79"/>
      <c r="AW198" s="79">
        <v>0</v>
      </c>
      <c r="AX198" s="79"/>
      <c r="AY198" s="79"/>
      <c r="AZ198" s="79"/>
      <c r="BA198" s="79"/>
      <c r="BB198" s="79"/>
      <c r="BC198" s="79"/>
      <c r="BD198" s="79"/>
      <c r="BE198" s="79">
        <f>AO198+AW198</f>
        <v>0.39</v>
      </c>
      <c r="BF198" s="79"/>
      <c r="BG198" s="79"/>
      <c r="BH198" s="79"/>
      <c r="BI198" s="79"/>
      <c r="BJ198" s="79"/>
      <c r="BK198" s="79"/>
      <c r="BL198" s="79"/>
    </row>
    <row r="199" spans="1:64" s="4" customFormat="1" ht="20.25" customHeight="1">
      <c r="A199" s="80">
        <v>0</v>
      </c>
      <c r="B199" s="80"/>
      <c r="C199" s="80"/>
      <c r="D199" s="80"/>
      <c r="E199" s="80"/>
      <c r="F199" s="80"/>
      <c r="G199" s="53" t="s">
        <v>94</v>
      </c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2"/>
      <c r="Z199" s="83"/>
      <c r="AA199" s="83"/>
      <c r="AB199" s="83"/>
      <c r="AC199" s="83"/>
      <c r="AD199" s="83"/>
      <c r="AE199" s="53"/>
      <c r="AF199" s="81"/>
      <c r="AG199" s="81"/>
      <c r="AH199" s="81"/>
      <c r="AI199" s="81"/>
      <c r="AJ199" s="81"/>
      <c r="AK199" s="81"/>
      <c r="AL199" s="81"/>
      <c r="AM199" s="81"/>
      <c r="AN199" s="82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</row>
    <row r="200" spans="1:64" ht="74.25" customHeight="1">
      <c r="A200" s="75">
        <v>0</v>
      </c>
      <c r="B200" s="75"/>
      <c r="C200" s="75"/>
      <c r="D200" s="75"/>
      <c r="E200" s="75"/>
      <c r="F200" s="75"/>
      <c r="G200" s="59" t="s">
        <v>198</v>
      </c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7"/>
      <c r="Z200" s="78" t="s">
        <v>70</v>
      </c>
      <c r="AA200" s="78"/>
      <c r="AB200" s="78"/>
      <c r="AC200" s="78"/>
      <c r="AD200" s="78"/>
      <c r="AE200" s="59" t="s">
        <v>199</v>
      </c>
      <c r="AF200" s="76"/>
      <c r="AG200" s="76"/>
      <c r="AH200" s="76"/>
      <c r="AI200" s="76"/>
      <c r="AJ200" s="76"/>
      <c r="AK200" s="76"/>
      <c r="AL200" s="76"/>
      <c r="AM200" s="76"/>
      <c r="AN200" s="77"/>
      <c r="AO200" s="79">
        <v>96575</v>
      </c>
      <c r="AP200" s="79"/>
      <c r="AQ200" s="79"/>
      <c r="AR200" s="79"/>
      <c r="AS200" s="79"/>
      <c r="AT200" s="79"/>
      <c r="AU200" s="79"/>
      <c r="AV200" s="79"/>
      <c r="AW200" s="79">
        <v>0</v>
      </c>
      <c r="AX200" s="79"/>
      <c r="AY200" s="79"/>
      <c r="AZ200" s="79"/>
      <c r="BA200" s="79"/>
      <c r="BB200" s="79"/>
      <c r="BC200" s="79"/>
      <c r="BD200" s="79"/>
      <c r="BE200" s="79">
        <f>AO200+AW200</f>
        <v>96575</v>
      </c>
      <c r="BF200" s="79"/>
      <c r="BG200" s="79"/>
      <c r="BH200" s="79"/>
      <c r="BI200" s="79"/>
      <c r="BJ200" s="79"/>
      <c r="BK200" s="79"/>
      <c r="BL200" s="79"/>
    </row>
    <row r="201" spans="1:64" ht="71.25" customHeight="1">
      <c r="A201" s="75">
        <v>0</v>
      </c>
      <c r="B201" s="75"/>
      <c r="C201" s="75"/>
      <c r="D201" s="75"/>
      <c r="E201" s="75"/>
      <c r="F201" s="75"/>
      <c r="G201" s="59" t="s">
        <v>200</v>
      </c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7"/>
      <c r="Z201" s="78" t="s">
        <v>70</v>
      </c>
      <c r="AA201" s="78"/>
      <c r="AB201" s="78"/>
      <c r="AC201" s="78"/>
      <c r="AD201" s="78"/>
      <c r="AE201" s="59" t="s">
        <v>201</v>
      </c>
      <c r="AF201" s="76"/>
      <c r="AG201" s="76"/>
      <c r="AH201" s="76"/>
      <c r="AI201" s="76"/>
      <c r="AJ201" s="76"/>
      <c r="AK201" s="76"/>
      <c r="AL201" s="76"/>
      <c r="AM201" s="76"/>
      <c r="AN201" s="77"/>
      <c r="AO201" s="79">
        <v>312011.2</v>
      </c>
      <c r="AP201" s="79"/>
      <c r="AQ201" s="79"/>
      <c r="AR201" s="79"/>
      <c r="AS201" s="79"/>
      <c r="AT201" s="79"/>
      <c r="AU201" s="79"/>
      <c r="AV201" s="79"/>
      <c r="AW201" s="79">
        <v>0</v>
      </c>
      <c r="AX201" s="79"/>
      <c r="AY201" s="79"/>
      <c r="AZ201" s="79"/>
      <c r="BA201" s="79"/>
      <c r="BB201" s="79"/>
      <c r="BC201" s="79"/>
      <c r="BD201" s="79"/>
      <c r="BE201" s="79">
        <f>AO201+AW201</f>
        <v>312011.2</v>
      </c>
      <c r="BF201" s="79"/>
      <c r="BG201" s="79"/>
      <c r="BH201" s="79"/>
      <c r="BI201" s="79"/>
      <c r="BJ201" s="79"/>
      <c r="BK201" s="79"/>
      <c r="BL201" s="79"/>
    </row>
    <row r="202" spans="1:64" ht="81.75" customHeight="1">
      <c r="A202" s="75">
        <v>0</v>
      </c>
      <c r="B202" s="75"/>
      <c r="C202" s="75"/>
      <c r="D202" s="75"/>
      <c r="E202" s="75"/>
      <c r="F202" s="75"/>
      <c r="G202" s="59" t="s">
        <v>202</v>
      </c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7"/>
      <c r="Z202" s="78" t="s">
        <v>70</v>
      </c>
      <c r="AA202" s="78"/>
      <c r="AB202" s="78"/>
      <c r="AC202" s="78"/>
      <c r="AD202" s="78"/>
      <c r="AE202" s="59" t="s">
        <v>203</v>
      </c>
      <c r="AF202" s="76"/>
      <c r="AG202" s="76"/>
      <c r="AH202" s="76"/>
      <c r="AI202" s="76"/>
      <c r="AJ202" s="76"/>
      <c r="AK202" s="76"/>
      <c r="AL202" s="76"/>
      <c r="AM202" s="76"/>
      <c r="AN202" s="77"/>
      <c r="AO202" s="79">
        <v>0</v>
      </c>
      <c r="AP202" s="79"/>
      <c r="AQ202" s="79"/>
      <c r="AR202" s="79"/>
      <c r="AS202" s="79"/>
      <c r="AT202" s="79"/>
      <c r="AU202" s="79"/>
      <c r="AV202" s="79"/>
      <c r="AW202" s="79">
        <v>0</v>
      </c>
      <c r="AX202" s="79"/>
      <c r="AY202" s="79"/>
      <c r="AZ202" s="79"/>
      <c r="BA202" s="79"/>
      <c r="BB202" s="79"/>
      <c r="BC202" s="79"/>
      <c r="BD202" s="79"/>
      <c r="BE202" s="79">
        <f>AO202+AW202</f>
        <v>0</v>
      </c>
      <c r="BF202" s="79"/>
      <c r="BG202" s="79"/>
      <c r="BH202" s="79"/>
      <c r="BI202" s="79"/>
      <c r="BJ202" s="79"/>
      <c r="BK202" s="79"/>
      <c r="BL202" s="79"/>
    </row>
    <row r="203" spans="1:64" s="4" customFormat="1" ht="36.75" customHeight="1">
      <c r="A203" s="80">
        <v>0</v>
      </c>
      <c r="B203" s="80"/>
      <c r="C203" s="80"/>
      <c r="D203" s="80"/>
      <c r="E203" s="80"/>
      <c r="F203" s="80"/>
      <c r="G203" s="53" t="s">
        <v>102</v>
      </c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2"/>
      <c r="Z203" s="83"/>
      <c r="AA203" s="83"/>
      <c r="AB203" s="83"/>
      <c r="AC203" s="83"/>
      <c r="AD203" s="83"/>
      <c r="AE203" s="53"/>
      <c r="AF203" s="81"/>
      <c r="AG203" s="81"/>
      <c r="AH203" s="81"/>
      <c r="AI203" s="81"/>
      <c r="AJ203" s="81"/>
      <c r="AK203" s="81"/>
      <c r="AL203" s="81"/>
      <c r="AM203" s="81"/>
      <c r="AN203" s="82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</row>
    <row r="204" spans="1:64" ht="69.75" customHeight="1">
      <c r="A204" s="75">
        <v>0</v>
      </c>
      <c r="B204" s="75"/>
      <c r="C204" s="75"/>
      <c r="D204" s="75"/>
      <c r="E204" s="75"/>
      <c r="F204" s="75"/>
      <c r="G204" s="59" t="s">
        <v>204</v>
      </c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7"/>
      <c r="Z204" s="78" t="s">
        <v>70</v>
      </c>
      <c r="AA204" s="78"/>
      <c r="AB204" s="78"/>
      <c r="AC204" s="78"/>
      <c r="AD204" s="78"/>
      <c r="AE204" s="59" t="s">
        <v>205</v>
      </c>
      <c r="AF204" s="76"/>
      <c r="AG204" s="76"/>
      <c r="AH204" s="76"/>
      <c r="AI204" s="76"/>
      <c r="AJ204" s="76"/>
      <c r="AK204" s="76"/>
      <c r="AL204" s="76"/>
      <c r="AM204" s="76"/>
      <c r="AN204" s="77"/>
      <c r="AO204" s="79">
        <v>983180</v>
      </c>
      <c r="AP204" s="79"/>
      <c r="AQ204" s="79"/>
      <c r="AR204" s="79"/>
      <c r="AS204" s="79"/>
      <c r="AT204" s="79"/>
      <c r="AU204" s="79"/>
      <c r="AV204" s="79"/>
      <c r="AW204" s="79">
        <v>0</v>
      </c>
      <c r="AX204" s="79"/>
      <c r="AY204" s="79"/>
      <c r="AZ204" s="79"/>
      <c r="BA204" s="79"/>
      <c r="BB204" s="79"/>
      <c r="BC204" s="79"/>
      <c r="BD204" s="79"/>
      <c r="BE204" s="79">
        <f>AO204+AW204</f>
        <v>983180</v>
      </c>
      <c r="BF204" s="79"/>
      <c r="BG204" s="79"/>
      <c r="BH204" s="79"/>
      <c r="BI204" s="79"/>
      <c r="BJ204" s="79"/>
      <c r="BK204" s="79"/>
      <c r="BL204" s="79"/>
    </row>
    <row r="205" spans="1:64" ht="74.25" customHeight="1">
      <c r="A205" s="75">
        <v>0</v>
      </c>
      <c r="B205" s="75"/>
      <c r="C205" s="75"/>
      <c r="D205" s="75"/>
      <c r="E205" s="75"/>
      <c r="F205" s="75"/>
      <c r="G205" s="59" t="s">
        <v>206</v>
      </c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7"/>
      <c r="Z205" s="78" t="s">
        <v>70</v>
      </c>
      <c r="AA205" s="78"/>
      <c r="AB205" s="78"/>
      <c r="AC205" s="78"/>
      <c r="AD205" s="78"/>
      <c r="AE205" s="59" t="s">
        <v>207</v>
      </c>
      <c r="AF205" s="76"/>
      <c r="AG205" s="76"/>
      <c r="AH205" s="76"/>
      <c r="AI205" s="76"/>
      <c r="AJ205" s="76"/>
      <c r="AK205" s="76"/>
      <c r="AL205" s="76"/>
      <c r="AM205" s="76"/>
      <c r="AN205" s="77"/>
      <c r="AO205" s="79">
        <v>12289</v>
      </c>
      <c r="AP205" s="79"/>
      <c r="AQ205" s="79"/>
      <c r="AR205" s="79"/>
      <c r="AS205" s="79"/>
      <c r="AT205" s="79"/>
      <c r="AU205" s="79"/>
      <c r="AV205" s="79"/>
      <c r="AW205" s="79">
        <v>0</v>
      </c>
      <c r="AX205" s="79"/>
      <c r="AY205" s="79"/>
      <c r="AZ205" s="79"/>
      <c r="BA205" s="79"/>
      <c r="BB205" s="79"/>
      <c r="BC205" s="79"/>
      <c r="BD205" s="79"/>
      <c r="BE205" s="79">
        <f>AO205+AW205</f>
        <v>12289</v>
      </c>
      <c r="BF205" s="79"/>
      <c r="BG205" s="79"/>
      <c r="BH205" s="79"/>
      <c r="BI205" s="79"/>
      <c r="BJ205" s="79"/>
      <c r="BK205" s="79"/>
      <c r="BL205" s="79"/>
    </row>
    <row r="206" spans="1:64" ht="56.25" customHeight="1">
      <c r="A206" s="75">
        <v>0</v>
      </c>
      <c r="B206" s="75"/>
      <c r="C206" s="75"/>
      <c r="D206" s="75"/>
      <c r="E206" s="75"/>
      <c r="F206" s="75"/>
      <c r="G206" s="59" t="s">
        <v>208</v>
      </c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7"/>
      <c r="Z206" s="78" t="s">
        <v>70</v>
      </c>
      <c r="AA206" s="78"/>
      <c r="AB206" s="78"/>
      <c r="AC206" s="78"/>
      <c r="AD206" s="78"/>
      <c r="AE206" s="59" t="s">
        <v>209</v>
      </c>
      <c r="AF206" s="76"/>
      <c r="AG206" s="76"/>
      <c r="AH206" s="76"/>
      <c r="AI206" s="76"/>
      <c r="AJ206" s="76"/>
      <c r="AK206" s="76"/>
      <c r="AL206" s="76"/>
      <c r="AM206" s="76"/>
      <c r="AN206" s="77"/>
      <c r="AO206" s="79">
        <v>61449</v>
      </c>
      <c r="AP206" s="79"/>
      <c r="AQ206" s="79"/>
      <c r="AR206" s="79"/>
      <c r="AS206" s="79"/>
      <c r="AT206" s="79"/>
      <c r="AU206" s="79"/>
      <c r="AV206" s="79"/>
      <c r="AW206" s="79">
        <v>0</v>
      </c>
      <c r="AX206" s="79"/>
      <c r="AY206" s="79"/>
      <c r="AZ206" s="79"/>
      <c r="BA206" s="79"/>
      <c r="BB206" s="79"/>
      <c r="BC206" s="79"/>
      <c r="BD206" s="79"/>
      <c r="BE206" s="79">
        <f>AO206+AW206</f>
        <v>61449</v>
      </c>
      <c r="BF206" s="79"/>
      <c r="BG206" s="79"/>
      <c r="BH206" s="79"/>
      <c r="BI206" s="79"/>
      <c r="BJ206" s="79"/>
      <c r="BK206" s="79"/>
      <c r="BL206" s="79"/>
    </row>
    <row r="207" spans="1:64" ht="47.25" customHeight="1">
      <c r="A207" s="75">
        <v>0</v>
      </c>
      <c r="B207" s="75"/>
      <c r="C207" s="75"/>
      <c r="D207" s="75"/>
      <c r="E207" s="75"/>
      <c r="F207" s="75"/>
      <c r="G207" s="59" t="s">
        <v>210</v>
      </c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7"/>
      <c r="Z207" s="78" t="s">
        <v>70</v>
      </c>
      <c r="AA207" s="78"/>
      <c r="AB207" s="78"/>
      <c r="AC207" s="78"/>
      <c r="AD207" s="78"/>
      <c r="AE207" s="59" t="s">
        <v>211</v>
      </c>
      <c r="AF207" s="76"/>
      <c r="AG207" s="76"/>
      <c r="AH207" s="76"/>
      <c r="AI207" s="76"/>
      <c r="AJ207" s="76"/>
      <c r="AK207" s="76"/>
      <c r="AL207" s="76"/>
      <c r="AM207" s="76"/>
      <c r="AN207" s="77"/>
      <c r="AO207" s="79">
        <v>39664</v>
      </c>
      <c r="AP207" s="79"/>
      <c r="AQ207" s="79"/>
      <c r="AR207" s="79"/>
      <c r="AS207" s="79"/>
      <c r="AT207" s="79"/>
      <c r="AU207" s="79"/>
      <c r="AV207" s="79"/>
      <c r="AW207" s="79">
        <v>0</v>
      </c>
      <c r="AX207" s="79"/>
      <c r="AY207" s="79"/>
      <c r="AZ207" s="79"/>
      <c r="BA207" s="79"/>
      <c r="BB207" s="79"/>
      <c r="BC207" s="79"/>
      <c r="BD207" s="79"/>
      <c r="BE207" s="79">
        <f>AO207+AW207</f>
        <v>39664</v>
      </c>
      <c r="BF207" s="79"/>
      <c r="BG207" s="79"/>
      <c r="BH207" s="79"/>
      <c r="BI207" s="79"/>
      <c r="BJ207" s="79"/>
      <c r="BK207" s="79"/>
      <c r="BL207" s="79"/>
    </row>
    <row r="208" spans="1:64" s="4" customFormat="1" ht="18" customHeight="1">
      <c r="A208" s="80">
        <v>0</v>
      </c>
      <c r="B208" s="80"/>
      <c r="C208" s="80"/>
      <c r="D208" s="80"/>
      <c r="E208" s="80"/>
      <c r="F208" s="80"/>
      <c r="G208" s="53" t="s">
        <v>108</v>
      </c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2"/>
      <c r="Z208" s="83"/>
      <c r="AA208" s="83"/>
      <c r="AB208" s="83"/>
      <c r="AC208" s="83"/>
      <c r="AD208" s="83"/>
      <c r="AE208" s="53"/>
      <c r="AF208" s="81"/>
      <c r="AG208" s="81"/>
      <c r="AH208" s="81"/>
      <c r="AI208" s="81"/>
      <c r="AJ208" s="81"/>
      <c r="AK208" s="81"/>
      <c r="AL208" s="81"/>
      <c r="AM208" s="81"/>
      <c r="AN208" s="82"/>
      <c r="AO208" s="74"/>
      <c r="AP208" s="74"/>
      <c r="AQ208" s="74"/>
      <c r="AR208" s="74"/>
      <c r="AS208" s="74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</row>
    <row r="209" spans="1:64" ht="53.25" customHeight="1">
      <c r="A209" s="75">
        <v>0</v>
      </c>
      <c r="B209" s="75"/>
      <c r="C209" s="75"/>
      <c r="D209" s="75"/>
      <c r="E209" s="75"/>
      <c r="F209" s="75"/>
      <c r="G209" s="59" t="s">
        <v>212</v>
      </c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7"/>
      <c r="Z209" s="78" t="s">
        <v>70</v>
      </c>
      <c r="AA209" s="78"/>
      <c r="AB209" s="78"/>
      <c r="AC209" s="78"/>
      <c r="AD209" s="78"/>
      <c r="AE209" s="59" t="s">
        <v>213</v>
      </c>
      <c r="AF209" s="76"/>
      <c r="AG209" s="76"/>
      <c r="AH209" s="76"/>
      <c r="AI209" s="76"/>
      <c r="AJ209" s="76"/>
      <c r="AK209" s="76"/>
      <c r="AL209" s="76"/>
      <c r="AM209" s="76"/>
      <c r="AN209" s="77"/>
      <c r="AO209" s="79">
        <v>64075</v>
      </c>
      <c r="AP209" s="79"/>
      <c r="AQ209" s="79"/>
      <c r="AR209" s="79"/>
      <c r="AS209" s="79"/>
      <c r="AT209" s="79"/>
      <c r="AU209" s="79"/>
      <c r="AV209" s="79"/>
      <c r="AW209" s="79">
        <v>0</v>
      </c>
      <c r="AX209" s="79"/>
      <c r="AY209" s="79"/>
      <c r="AZ209" s="79"/>
      <c r="BA209" s="79"/>
      <c r="BB209" s="79"/>
      <c r="BC209" s="79"/>
      <c r="BD209" s="79"/>
      <c r="BE209" s="79">
        <f>AO209+AW209</f>
        <v>64075</v>
      </c>
      <c r="BF209" s="79"/>
      <c r="BG209" s="79"/>
      <c r="BH209" s="79"/>
      <c r="BI209" s="79"/>
      <c r="BJ209" s="79"/>
      <c r="BK209" s="79"/>
      <c r="BL209" s="79"/>
    </row>
    <row r="210" spans="1:64" ht="82.5" customHeight="1">
      <c r="A210" s="75">
        <v>0</v>
      </c>
      <c r="B210" s="75"/>
      <c r="C210" s="75"/>
      <c r="D210" s="75"/>
      <c r="E210" s="75"/>
      <c r="F210" s="75"/>
      <c r="G210" s="59" t="s">
        <v>214</v>
      </c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7"/>
      <c r="Z210" s="78" t="s">
        <v>70</v>
      </c>
      <c r="AA210" s="78"/>
      <c r="AB210" s="78"/>
      <c r="AC210" s="78"/>
      <c r="AD210" s="78"/>
      <c r="AE210" s="59" t="s">
        <v>215</v>
      </c>
      <c r="AF210" s="76"/>
      <c r="AG210" s="76"/>
      <c r="AH210" s="76"/>
      <c r="AI210" s="76"/>
      <c r="AJ210" s="76"/>
      <c r="AK210" s="76"/>
      <c r="AL210" s="76"/>
      <c r="AM210" s="76"/>
      <c r="AN210" s="77"/>
      <c r="AO210" s="79">
        <v>117</v>
      </c>
      <c r="AP210" s="79"/>
      <c r="AQ210" s="79"/>
      <c r="AR210" s="79"/>
      <c r="AS210" s="79"/>
      <c r="AT210" s="79"/>
      <c r="AU210" s="79"/>
      <c r="AV210" s="79"/>
      <c r="AW210" s="79">
        <v>0</v>
      </c>
      <c r="AX210" s="79"/>
      <c r="AY210" s="79"/>
      <c r="AZ210" s="79"/>
      <c r="BA210" s="79"/>
      <c r="BB210" s="79"/>
      <c r="BC210" s="79"/>
      <c r="BD210" s="79"/>
      <c r="BE210" s="79">
        <f>AO210+AW210</f>
        <v>117</v>
      </c>
      <c r="BF210" s="79"/>
      <c r="BG210" s="79"/>
      <c r="BH210" s="79"/>
      <c r="BI210" s="79"/>
      <c r="BJ210" s="79"/>
      <c r="BK210" s="79"/>
      <c r="BL210" s="79"/>
    </row>
    <row r="211" spans="1:64" s="4" customFormat="1" ht="53.25" customHeight="1">
      <c r="A211" s="80">
        <v>0</v>
      </c>
      <c r="B211" s="80"/>
      <c r="C211" s="80"/>
      <c r="D211" s="80"/>
      <c r="E211" s="80"/>
      <c r="F211" s="80"/>
      <c r="G211" s="53" t="s">
        <v>216</v>
      </c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2"/>
      <c r="Z211" s="83"/>
      <c r="AA211" s="83"/>
      <c r="AB211" s="83"/>
      <c r="AC211" s="83"/>
      <c r="AD211" s="83"/>
      <c r="AE211" s="53"/>
      <c r="AF211" s="81"/>
      <c r="AG211" s="81"/>
      <c r="AH211" s="81"/>
      <c r="AI211" s="81"/>
      <c r="AJ211" s="81"/>
      <c r="AK211" s="81"/>
      <c r="AL211" s="81"/>
      <c r="AM211" s="81"/>
      <c r="AN211" s="82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</row>
    <row r="212" spans="1:64" ht="54" customHeight="1">
      <c r="A212" s="75">
        <v>0</v>
      </c>
      <c r="B212" s="75"/>
      <c r="C212" s="75"/>
      <c r="D212" s="75"/>
      <c r="E212" s="75"/>
      <c r="F212" s="75"/>
      <c r="G212" s="59" t="s">
        <v>217</v>
      </c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7"/>
      <c r="Z212" s="78" t="s">
        <v>70</v>
      </c>
      <c r="AA212" s="78"/>
      <c r="AB212" s="78"/>
      <c r="AC212" s="78"/>
      <c r="AD212" s="78"/>
      <c r="AE212" s="59" t="s">
        <v>218</v>
      </c>
      <c r="AF212" s="76"/>
      <c r="AG212" s="76"/>
      <c r="AH212" s="76"/>
      <c r="AI212" s="76"/>
      <c r="AJ212" s="76"/>
      <c r="AK212" s="76"/>
      <c r="AL212" s="76"/>
      <c r="AM212" s="76"/>
      <c r="AN212" s="77"/>
      <c r="AO212" s="79">
        <v>19360.8</v>
      </c>
      <c r="AP212" s="79"/>
      <c r="AQ212" s="79"/>
      <c r="AR212" s="79"/>
      <c r="AS212" s="79"/>
      <c r="AT212" s="79"/>
      <c r="AU212" s="79"/>
      <c r="AV212" s="79"/>
      <c r="AW212" s="79">
        <v>0</v>
      </c>
      <c r="AX212" s="79"/>
      <c r="AY212" s="79"/>
      <c r="AZ212" s="79"/>
      <c r="BA212" s="79"/>
      <c r="BB212" s="79"/>
      <c r="BC212" s="79"/>
      <c r="BD212" s="79"/>
      <c r="BE212" s="79">
        <f>AO212+AW212</f>
        <v>19360.8</v>
      </c>
      <c r="BF212" s="79"/>
      <c r="BG212" s="79"/>
      <c r="BH212" s="79"/>
      <c r="BI212" s="79"/>
      <c r="BJ212" s="79"/>
      <c r="BK212" s="79"/>
      <c r="BL212" s="79"/>
    </row>
    <row r="213" spans="1:64" ht="62.25" customHeight="1">
      <c r="A213" s="75">
        <v>0</v>
      </c>
      <c r="B213" s="75"/>
      <c r="C213" s="75"/>
      <c r="D213" s="75"/>
      <c r="E213" s="75"/>
      <c r="F213" s="75"/>
      <c r="G213" s="59" t="s">
        <v>219</v>
      </c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7"/>
      <c r="Z213" s="78" t="s">
        <v>70</v>
      </c>
      <c r="AA213" s="78"/>
      <c r="AB213" s="78"/>
      <c r="AC213" s="78"/>
      <c r="AD213" s="78"/>
      <c r="AE213" s="59" t="s">
        <v>220</v>
      </c>
      <c r="AF213" s="76"/>
      <c r="AG213" s="76"/>
      <c r="AH213" s="76"/>
      <c r="AI213" s="76"/>
      <c r="AJ213" s="76"/>
      <c r="AK213" s="76"/>
      <c r="AL213" s="76"/>
      <c r="AM213" s="76"/>
      <c r="AN213" s="77"/>
      <c r="AO213" s="79">
        <v>190833</v>
      </c>
      <c r="AP213" s="79"/>
      <c r="AQ213" s="79"/>
      <c r="AR213" s="79"/>
      <c r="AS213" s="79"/>
      <c r="AT213" s="79"/>
      <c r="AU213" s="79"/>
      <c r="AV213" s="79"/>
      <c r="AW213" s="79">
        <v>0</v>
      </c>
      <c r="AX213" s="79"/>
      <c r="AY213" s="79"/>
      <c r="AZ213" s="79"/>
      <c r="BA213" s="79"/>
      <c r="BB213" s="79"/>
      <c r="BC213" s="79"/>
      <c r="BD213" s="79"/>
      <c r="BE213" s="79">
        <f>AO213+AW213</f>
        <v>190833</v>
      </c>
      <c r="BF213" s="79"/>
      <c r="BG213" s="79"/>
      <c r="BH213" s="79"/>
      <c r="BI213" s="79"/>
      <c r="BJ213" s="79"/>
      <c r="BK213" s="79"/>
      <c r="BL213" s="79"/>
    </row>
    <row r="214" spans="1:64" s="4" customFormat="1" ht="14.25" customHeight="1">
      <c r="A214" s="80">
        <v>0</v>
      </c>
      <c r="B214" s="80"/>
      <c r="C214" s="80"/>
      <c r="D214" s="80"/>
      <c r="E214" s="80"/>
      <c r="F214" s="80"/>
      <c r="G214" s="53" t="s">
        <v>117</v>
      </c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2"/>
      <c r="Z214" s="83"/>
      <c r="AA214" s="83"/>
      <c r="AB214" s="83"/>
      <c r="AC214" s="83"/>
      <c r="AD214" s="83"/>
      <c r="AE214" s="53"/>
      <c r="AF214" s="81"/>
      <c r="AG214" s="81"/>
      <c r="AH214" s="81"/>
      <c r="AI214" s="81"/>
      <c r="AJ214" s="81"/>
      <c r="AK214" s="81"/>
      <c r="AL214" s="81"/>
      <c r="AM214" s="81"/>
      <c r="AN214" s="82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</row>
    <row r="215" spans="1:64" ht="54.75" customHeight="1">
      <c r="A215" s="75">
        <v>0</v>
      </c>
      <c r="B215" s="75"/>
      <c r="C215" s="75"/>
      <c r="D215" s="75"/>
      <c r="E215" s="75"/>
      <c r="F215" s="75"/>
      <c r="G215" s="59" t="s">
        <v>221</v>
      </c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7"/>
      <c r="Z215" s="78" t="s">
        <v>70</v>
      </c>
      <c r="AA215" s="78"/>
      <c r="AB215" s="78"/>
      <c r="AC215" s="78"/>
      <c r="AD215" s="78"/>
      <c r="AE215" s="59" t="s">
        <v>222</v>
      </c>
      <c r="AF215" s="76"/>
      <c r="AG215" s="76"/>
      <c r="AH215" s="76"/>
      <c r="AI215" s="76"/>
      <c r="AJ215" s="76"/>
      <c r="AK215" s="76"/>
      <c r="AL215" s="76"/>
      <c r="AM215" s="76"/>
      <c r="AN215" s="77"/>
      <c r="AO215" s="79">
        <v>121.8</v>
      </c>
      <c r="AP215" s="79"/>
      <c r="AQ215" s="79"/>
      <c r="AR215" s="79"/>
      <c r="AS215" s="79"/>
      <c r="AT215" s="79"/>
      <c r="AU215" s="79"/>
      <c r="AV215" s="79"/>
      <c r="AW215" s="79">
        <v>0</v>
      </c>
      <c r="AX215" s="79"/>
      <c r="AY215" s="79"/>
      <c r="AZ215" s="79"/>
      <c r="BA215" s="79"/>
      <c r="BB215" s="79"/>
      <c r="BC215" s="79"/>
      <c r="BD215" s="79"/>
      <c r="BE215" s="79">
        <f>AO215+AW215</f>
        <v>121.8</v>
      </c>
      <c r="BF215" s="79"/>
      <c r="BG215" s="79"/>
      <c r="BH215" s="79"/>
      <c r="BI215" s="79"/>
      <c r="BJ215" s="79"/>
      <c r="BK215" s="79"/>
      <c r="BL215" s="79"/>
    </row>
    <row r="216" spans="1:64" s="4" customFormat="1" ht="36.75" customHeight="1">
      <c r="A216" s="80">
        <v>0</v>
      </c>
      <c r="B216" s="80"/>
      <c r="C216" s="80"/>
      <c r="D216" s="80"/>
      <c r="E216" s="80"/>
      <c r="F216" s="80"/>
      <c r="G216" s="53" t="s">
        <v>167</v>
      </c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2"/>
      <c r="Z216" s="83"/>
      <c r="AA216" s="83"/>
      <c r="AB216" s="83"/>
      <c r="AC216" s="83"/>
      <c r="AD216" s="83"/>
      <c r="AE216" s="53"/>
      <c r="AF216" s="81"/>
      <c r="AG216" s="81"/>
      <c r="AH216" s="81"/>
      <c r="AI216" s="81"/>
      <c r="AJ216" s="81"/>
      <c r="AK216" s="81"/>
      <c r="AL216" s="81"/>
      <c r="AM216" s="81"/>
      <c r="AN216" s="82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</row>
    <row r="217" spans="1:64" ht="53.25" customHeight="1">
      <c r="A217" s="75">
        <v>0</v>
      </c>
      <c r="B217" s="75"/>
      <c r="C217" s="75"/>
      <c r="D217" s="75"/>
      <c r="E217" s="75"/>
      <c r="F217" s="75"/>
      <c r="G217" s="59" t="s">
        <v>223</v>
      </c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7"/>
      <c r="Z217" s="78" t="s">
        <v>70</v>
      </c>
      <c r="AA217" s="78"/>
      <c r="AB217" s="78"/>
      <c r="AC217" s="78"/>
      <c r="AD217" s="78"/>
      <c r="AE217" s="59" t="s">
        <v>224</v>
      </c>
      <c r="AF217" s="76"/>
      <c r="AG217" s="76"/>
      <c r="AH217" s="76"/>
      <c r="AI217" s="76"/>
      <c r="AJ217" s="76"/>
      <c r="AK217" s="76"/>
      <c r="AL217" s="76"/>
      <c r="AM217" s="76"/>
      <c r="AN217" s="77"/>
      <c r="AO217" s="79">
        <v>0</v>
      </c>
      <c r="AP217" s="79"/>
      <c r="AQ217" s="79"/>
      <c r="AR217" s="79"/>
      <c r="AS217" s="79"/>
      <c r="AT217" s="79"/>
      <c r="AU217" s="79"/>
      <c r="AV217" s="79"/>
      <c r="AW217" s="79">
        <v>45000</v>
      </c>
      <c r="AX217" s="79"/>
      <c r="AY217" s="79"/>
      <c r="AZ217" s="79"/>
      <c r="BA217" s="79"/>
      <c r="BB217" s="79"/>
      <c r="BC217" s="79"/>
      <c r="BD217" s="79"/>
      <c r="BE217" s="79">
        <f>AO217+AW217</f>
        <v>45000</v>
      </c>
      <c r="BF217" s="79"/>
      <c r="BG217" s="79"/>
      <c r="BH217" s="79"/>
      <c r="BI217" s="79"/>
      <c r="BJ217" s="79"/>
      <c r="BK217" s="79"/>
      <c r="BL217" s="79"/>
    </row>
    <row r="218" spans="1:64" s="4" customFormat="1" ht="24" customHeight="1">
      <c r="A218" s="80">
        <v>0</v>
      </c>
      <c r="B218" s="80"/>
      <c r="C218" s="80"/>
      <c r="D218" s="80"/>
      <c r="E218" s="80"/>
      <c r="F218" s="80"/>
      <c r="G218" s="53" t="s">
        <v>123</v>
      </c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2"/>
      <c r="Z218" s="83"/>
      <c r="AA218" s="83"/>
      <c r="AB218" s="83"/>
      <c r="AC218" s="83"/>
      <c r="AD218" s="83"/>
      <c r="AE218" s="53"/>
      <c r="AF218" s="81"/>
      <c r="AG218" s="81"/>
      <c r="AH218" s="81"/>
      <c r="AI218" s="81"/>
      <c r="AJ218" s="81"/>
      <c r="AK218" s="81"/>
      <c r="AL218" s="81"/>
      <c r="AM218" s="81"/>
      <c r="AN218" s="82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</row>
    <row r="219" spans="1:64" ht="67.5" customHeight="1">
      <c r="A219" s="75">
        <v>0</v>
      </c>
      <c r="B219" s="75"/>
      <c r="C219" s="75"/>
      <c r="D219" s="75"/>
      <c r="E219" s="75"/>
      <c r="F219" s="75"/>
      <c r="G219" s="59" t="s">
        <v>225</v>
      </c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7"/>
      <c r="Z219" s="78" t="s">
        <v>70</v>
      </c>
      <c r="AA219" s="78"/>
      <c r="AB219" s="78"/>
      <c r="AC219" s="78"/>
      <c r="AD219" s="78"/>
      <c r="AE219" s="59" t="s">
        <v>226</v>
      </c>
      <c r="AF219" s="76"/>
      <c r="AG219" s="76"/>
      <c r="AH219" s="76"/>
      <c r="AI219" s="76"/>
      <c r="AJ219" s="76"/>
      <c r="AK219" s="76"/>
      <c r="AL219" s="76"/>
      <c r="AM219" s="76"/>
      <c r="AN219" s="77"/>
      <c r="AO219" s="79">
        <v>0</v>
      </c>
      <c r="AP219" s="79"/>
      <c r="AQ219" s="79"/>
      <c r="AR219" s="79"/>
      <c r="AS219" s="79"/>
      <c r="AT219" s="79"/>
      <c r="AU219" s="79"/>
      <c r="AV219" s="79"/>
      <c r="AW219" s="79">
        <v>1818</v>
      </c>
      <c r="AX219" s="79"/>
      <c r="AY219" s="79"/>
      <c r="AZ219" s="79"/>
      <c r="BA219" s="79"/>
      <c r="BB219" s="79"/>
      <c r="BC219" s="79"/>
      <c r="BD219" s="79"/>
      <c r="BE219" s="79">
        <f>AO219+AW219</f>
        <v>1818</v>
      </c>
      <c r="BF219" s="79"/>
      <c r="BG219" s="79"/>
      <c r="BH219" s="79"/>
      <c r="BI219" s="79"/>
      <c r="BJ219" s="79"/>
      <c r="BK219" s="79"/>
      <c r="BL219" s="79"/>
    </row>
    <row r="220" spans="1:64" ht="22.5" customHeight="1">
      <c r="A220" s="50"/>
      <c r="B220" s="51"/>
      <c r="C220" s="51"/>
      <c r="D220" s="51"/>
      <c r="E220" s="51"/>
      <c r="F220" s="52"/>
      <c r="G220" s="53" t="s">
        <v>308</v>
      </c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5"/>
      <c r="Z220" s="56"/>
      <c r="AA220" s="57"/>
      <c r="AB220" s="57"/>
      <c r="AC220" s="57"/>
      <c r="AD220" s="58"/>
      <c r="AE220" s="59"/>
      <c r="AF220" s="60"/>
      <c r="AG220" s="60"/>
      <c r="AH220" s="60"/>
      <c r="AI220" s="60"/>
      <c r="AJ220" s="60"/>
      <c r="AK220" s="60"/>
      <c r="AL220" s="60"/>
      <c r="AM220" s="60"/>
      <c r="AN220" s="61"/>
      <c r="AO220" s="62"/>
      <c r="AP220" s="63"/>
      <c r="AQ220" s="63"/>
      <c r="AR220" s="63"/>
      <c r="AS220" s="63"/>
      <c r="AT220" s="63"/>
      <c r="AU220" s="63"/>
      <c r="AV220" s="64"/>
      <c r="AW220" s="62"/>
      <c r="AX220" s="63"/>
      <c r="AY220" s="63"/>
      <c r="AZ220" s="63"/>
      <c r="BA220" s="63"/>
      <c r="BB220" s="63"/>
      <c r="BC220" s="63"/>
      <c r="BD220" s="64"/>
      <c r="BE220" s="62"/>
      <c r="BF220" s="63"/>
      <c r="BG220" s="63"/>
      <c r="BH220" s="63"/>
      <c r="BI220" s="63"/>
      <c r="BJ220" s="63"/>
      <c r="BK220" s="63"/>
      <c r="BL220" s="64"/>
    </row>
    <row r="221" spans="1:64" ht="66" customHeight="1">
      <c r="A221" s="50"/>
      <c r="B221" s="51"/>
      <c r="C221" s="51"/>
      <c r="D221" s="51"/>
      <c r="E221" s="51"/>
      <c r="F221" s="52"/>
      <c r="G221" s="59" t="s">
        <v>324</v>
      </c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1"/>
      <c r="Z221" s="56" t="s">
        <v>70</v>
      </c>
      <c r="AA221" s="57"/>
      <c r="AB221" s="57"/>
      <c r="AC221" s="57"/>
      <c r="AD221" s="58"/>
      <c r="AE221" s="59" t="s">
        <v>325</v>
      </c>
      <c r="AF221" s="60"/>
      <c r="AG221" s="60"/>
      <c r="AH221" s="60"/>
      <c r="AI221" s="60"/>
      <c r="AJ221" s="60"/>
      <c r="AK221" s="60"/>
      <c r="AL221" s="60"/>
      <c r="AM221" s="60"/>
      <c r="AN221" s="61"/>
      <c r="AO221" s="62">
        <v>2579</v>
      </c>
      <c r="AP221" s="63"/>
      <c r="AQ221" s="63"/>
      <c r="AR221" s="63"/>
      <c r="AS221" s="63"/>
      <c r="AT221" s="63"/>
      <c r="AU221" s="63"/>
      <c r="AV221" s="64"/>
      <c r="AW221" s="62">
        <v>0</v>
      </c>
      <c r="AX221" s="63"/>
      <c r="AY221" s="63"/>
      <c r="AZ221" s="63"/>
      <c r="BA221" s="63"/>
      <c r="BB221" s="63"/>
      <c r="BC221" s="63"/>
      <c r="BD221" s="64"/>
      <c r="BE221" s="62">
        <f>AO221</f>
        <v>2579</v>
      </c>
      <c r="BF221" s="63"/>
      <c r="BG221" s="63"/>
      <c r="BH221" s="63"/>
      <c r="BI221" s="63"/>
      <c r="BJ221" s="63"/>
      <c r="BK221" s="63"/>
      <c r="BL221" s="64"/>
    </row>
    <row r="222" spans="1:64" ht="26.25" customHeight="1">
      <c r="A222" s="50"/>
      <c r="B222" s="51"/>
      <c r="C222" s="51"/>
      <c r="D222" s="51"/>
      <c r="E222" s="51"/>
      <c r="F222" s="52"/>
      <c r="G222" s="53" t="s">
        <v>315</v>
      </c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5"/>
      <c r="Z222" s="56"/>
      <c r="AA222" s="57"/>
      <c r="AB222" s="57"/>
      <c r="AC222" s="57"/>
      <c r="AD222" s="58"/>
      <c r="AE222" s="59"/>
      <c r="AF222" s="60"/>
      <c r="AG222" s="60"/>
      <c r="AH222" s="60"/>
      <c r="AI222" s="60"/>
      <c r="AJ222" s="60"/>
      <c r="AK222" s="60"/>
      <c r="AL222" s="60"/>
      <c r="AM222" s="60"/>
      <c r="AN222" s="61"/>
      <c r="AO222" s="62"/>
      <c r="AP222" s="63"/>
      <c r="AQ222" s="63"/>
      <c r="AR222" s="63"/>
      <c r="AS222" s="63"/>
      <c r="AT222" s="63"/>
      <c r="AU222" s="63"/>
      <c r="AV222" s="64"/>
      <c r="AW222" s="62"/>
      <c r="AX222" s="63"/>
      <c r="AY222" s="63"/>
      <c r="AZ222" s="63"/>
      <c r="BA222" s="63"/>
      <c r="BB222" s="63"/>
      <c r="BC222" s="63"/>
      <c r="BD222" s="64"/>
      <c r="BE222" s="62"/>
      <c r="BF222" s="63"/>
      <c r="BG222" s="63"/>
      <c r="BH222" s="63"/>
      <c r="BI222" s="63"/>
      <c r="BJ222" s="63"/>
      <c r="BK222" s="63"/>
      <c r="BL222" s="64"/>
    </row>
    <row r="223" spans="1:64" ht="60.75" customHeight="1">
      <c r="A223" s="50"/>
      <c r="B223" s="51"/>
      <c r="C223" s="51"/>
      <c r="D223" s="51"/>
      <c r="E223" s="51"/>
      <c r="F223" s="52"/>
      <c r="G223" s="59" t="s">
        <v>326</v>
      </c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1"/>
      <c r="Z223" s="56" t="s">
        <v>70</v>
      </c>
      <c r="AA223" s="57"/>
      <c r="AB223" s="57"/>
      <c r="AC223" s="57"/>
      <c r="AD223" s="58"/>
      <c r="AE223" s="59" t="s">
        <v>327</v>
      </c>
      <c r="AF223" s="60"/>
      <c r="AG223" s="60"/>
      <c r="AH223" s="60"/>
      <c r="AI223" s="60"/>
      <c r="AJ223" s="60"/>
      <c r="AK223" s="60"/>
      <c r="AL223" s="60"/>
      <c r="AM223" s="60"/>
      <c r="AN223" s="61"/>
      <c r="AO223" s="62">
        <v>42000</v>
      </c>
      <c r="AP223" s="63"/>
      <c r="AQ223" s="63"/>
      <c r="AR223" s="63"/>
      <c r="AS223" s="63"/>
      <c r="AT223" s="63"/>
      <c r="AU223" s="63"/>
      <c r="AV223" s="64"/>
      <c r="AW223" s="62">
        <v>0</v>
      </c>
      <c r="AX223" s="63"/>
      <c r="AY223" s="63"/>
      <c r="AZ223" s="63"/>
      <c r="BA223" s="63"/>
      <c r="BB223" s="63"/>
      <c r="BC223" s="63"/>
      <c r="BD223" s="64"/>
      <c r="BE223" s="62">
        <v>42000</v>
      </c>
      <c r="BF223" s="63"/>
      <c r="BG223" s="63"/>
      <c r="BH223" s="63"/>
      <c r="BI223" s="63"/>
      <c r="BJ223" s="63"/>
      <c r="BK223" s="63"/>
      <c r="BL223" s="64"/>
    </row>
    <row r="224" spans="1:64" ht="29.25" customHeight="1">
      <c r="A224" s="50"/>
      <c r="B224" s="51"/>
      <c r="C224" s="51"/>
      <c r="D224" s="51"/>
      <c r="E224" s="51"/>
      <c r="F224" s="52"/>
      <c r="G224" s="53" t="s">
        <v>317</v>
      </c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5"/>
      <c r="Z224" s="56"/>
      <c r="AA224" s="57"/>
      <c r="AB224" s="57"/>
      <c r="AC224" s="57"/>
      <c r="AD224" s="58"/>
      <c r="AE224" s="59"/>
      <c r="AF224" s="60"/>
      <c r="AG224" s="60"/>
      <c r="AH224" s="60"/>
      <c r="AI224" s="60"/>
      <c r="AJ224" s="60"/>
      <c r="AK224" s="60"/>
      <c r="AL224" s="60"/>
      <c r="AM224" s="60"/>
      <c r="AN224" s="61"/>
      <c r="AO224" s="62"/>
      <c r="AP224" s="63"/>
      <c r="AQ224" s="63"/>
      <c r="AR224" s="63"/>
      <c r="AS224" s="63"/>
      <c r="AT224" s="63"/>
      <c r="AU224" s="63"/>
      <c r="AV224" s="64"/>
      <c r="AW224" s="62"/>
      <c r="AX224" s="63"/>
      <c r="AY224" s="63"/>
      <c r="AZ224" s="63"/>
      <c r="BA224" s="63"/>
      <c r="BB224" s="63"/>
      <c r="BC224" s="63"/>
      <c r="BD224" s="64"/>
      <c r="BE224" s="62"/>
      <c r="BF224" s="63"/>
      <c r="BG224" s="63"/>
      <c r="BH224" s="63"/>
      <c r="BI224" s="63"/>
      <c r="BJ224" s="63"/>
      <c r="BK224" s="63"/>
      <c r="BL224" s="64"/>
    </row>
    <row r="225" spans="1:64" ht="50.25" customHeight="1">
      <c r="A225" s="50"/>
      <c r="B225" s="51"/>
      <c r="C225" s="51"/>
      <c r="D225" s="51"/>
      <c r="E225" s="51"/>
      <c r="F225" s="52"/>
      <c r="G225" s="59" t="s">
        <v>328</v>
      </c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5"/>
      <c r="Z225" s="56" t="s">
        <v>70</v>
      </c>
      <c r="AA225" s="57"/>
      <c r="AB225" s="57"/>
      <c r="AC225" s="57"/>
      <c r="AD225" s="58"/>
      <c r="AE225" s="59" t="s">
        <v>329</v>
      </c>
      <c r="AF225" s="60"/>
      <c r="AG225" s="60"/>
      <c r="AH225" s="60"/>
      <c r="AI225" s="60"/>
      <c r="AJ225" s="60"/>
      <c r="AK225" s="60"/>
      <c r="AL225" s="60"/>
      <c r="AM225" s="60"/>
      <c r="AN225" s="61"/>
      <c r="AO225" s="62">
        <v>0</v>
      </c>
      <c r="AP225" s="63"/>
      <c r="AQ225" s="63"/>
      <c r="AR225" s="63"/>
      <c r="AS225" s="63"/>
      <c r="AT225" s="63"/>
      <c r="AU225" s="63"/>
      <c r="AV225" s="64"/>
      <c r="AW225" s="62">
        <v>56000</v>
      </c>
      <c r="AX225" s="63"/>
      <c r="AY225" s="63"/>
      <c r="AZ225" s="63"/>
      <c r="BA225" s="63"/>
      <c r="BB225" s="63"/>
      <c r="BC225" s="63"/>
      <c r="BD225" s="64"/>
      <c r="BE225" s="62">
        <f>AW225</f>
        <v>56000</v>
      </c>
      <c r="BF225" s="63"/>
      <c r="BG225" s="63"/>
      <c r="BH225" s="63"/>
      <c r="BI225" s="63"/>
      <c r="BJ225" s="63"/>
      <c r="BK225" s="63"/>
      <c r="BL225" s="64"/>
    </row>
    <row r="226" spans="1:64" s="4" customFormat="1" ht="20.25" customHeight="1">
      <c r="A226" s="80">
        <v>0</v>
      </c>
      <c r="B226" s="80"/>
      <c r="C226" s="80"/>
      <c r="D226" s="80"/>
      <c r="E226" s="80"/>
      <c r="F226" s="80"/>
      <c r="G226" s="53" t="s">
        <v>227</v>
      </c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2"/>
      <c r="Z226" s="83"/>
      <c r="AA226" s="83"/>
      <c r="AB226" s="83"/>
      <c r="AC226" s="83"/>
      <c r="AD226" s="83"/>
      <c r="AE226" s="53"/>
      <c r="AF226" s="81"/>
      <c r="AG226" s="81"/>
      <c r="AH226" s="81"/>
      <c r="AI226" s="81"/>
      <c r="AJ226" s="81"/>
      <c r="AK226" s="81"/>
      <c r="AL226" s="81"/>
      <c r="AM226" s="81"/>
      <c r="AN226" s="82"/>
      <c r="AO226" s="74"/>
      <c r="AP226" s="74"/>
      <c r="AQ226" s="74"/>
      <c r="AR226" s="74"/>
      <c r="AS226" s="74"/>
      <c r="AT226" s="74"/>
      <c r="AU226" s="74"/>
      <c r="AV226" s="74"/>
      <c r="AW226" s="74"/>
      <c r="AX226" s="74"/>
      <c r="AY226" s="74"/>
      <c r="AZ226" s="74"/>
      <c r="BA226" s="74"/>
      <c r="BB226" s="74"/>
      <c r="BC226" s="74"/>
      <c r="BD226" s="74"/>
      <c r="BE226" s="74">
        <f>AO226+AW226</f>
        <v>0</v>
      </c>
      <c r="BF226" s="74"/>
      <c r="BG226" s="74"/>
      <c r="BH226" s="74"/>
      <c r="BI226" s="74"/>
      <c r="BJ226" s="74"/>
      <c r="BK226" s="74"/>
      <c r="BL226" s="74"/>
    </row>
    <row r="227" spans="1:64" s="4" customFormat="1" ht="21" customHeight="1">
      <c r="A227" s="80">
        <v>0</v>
      </c>
      <c r="B227" s="80"/>
      <c r="C227" s="80"/>
      <c r="D227" s="80"/>
      <c r="E227" s="80"/>
      <c r="F227" s="80"/>
      <c r="G227" s="53" t="s">
        <v>69</v>
      </c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2"/>
      <c r="Z227" s="83"/>
      <c r="AA227" s="83"/>
      <c r="AB227" s="83"/>
      <c r="AC227" s="83"/>
      <c r="AD227" s="83"/>
      <c r="AE227" s="53"/>
      <c r="AF227" s="81"/>
      <c r="AG227" s="81"/>
      <c r="AH227" s="81"/>
      <c r="AI227" s="81"/>
      <c r="AJ227" s="81"/>
      <c r="AK227" s="81"/>
      <c r="AL227" s="81"/>
      <c r="AM227" s="81"/>
      <c r="AN227" s="82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</row>
    <row r="228" spans="1:64" ht="60.75" customHeight="1">
      <c r="A228" s="75">
        <v>0</v>
      </c>
      <c r="B228" s="75"/>
      <c r="C228" s="75"/>
      <c r="D228" s="75"/>
      <c r="E228" s="75"/>
      <c r="F228" s="75"/>
      <c r="G228" s="59" t="s">
        <v>228</v>
      </c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7"/>
      <c r="Z228" s="78" t="s">
        <v>179</v>
      </c>
      <c r="AA228" s="78"/>
      <c r="AB228" s="78"/>
      <c r="AC228" s="78"/>
      <c r="AD228" s="78"/>
      <c r="AE228" s="59" t="s">
        <v>229</v>
      </c>
      <c r="AF228" s="76"/>
      <c r="AG228" s="76"/>
      <c r="AH228" s="76"/>
      <c r="AI228" s="76"/>
      <c r="AJ228" s="76"/>
      <c r="AK228" s="76"/>
      <c r="AL228" s="76"/>
      <c r="AM228" s="76"/>
      <c r="AN228" s="77"/>
      <c r="AO228" s="79">
        <v>100</v>
      </c>
      <c r="AP228" s="79"/>
      <c r="AQ228" s="79"/>
      <c r="AR228" s="79"/>
      <c r="AS228" s="79"/>
      <c r="AT228" s="79"/>
      <c r="AU228" s="79"/>
      <c r="AV228" s="79"/>
      <c r="AW228" s="79">
        <v>0</v>
      </c>
      <c r="AX228" s="79"/>
      <c r="AY228" s="79"/>
      <c r="AZ228" s="79"/>
      <c r="BA228" s="79"/>
      <c r="BB228" s="79"/>
      <c r="BC228" s="79"/>
      <c r="BD228" s="79"/>
      <c r="BE228" s="79">
        <f>AO228+AW228</f>
        <v>100</v>
      </c>
      <c r="BF228" s="79"/>
      <c r="BG228" s="79"/>
      <c r="BH228" s="79"/>
      <c r="BI228" s="79"/>
      <c r="BJ228" s="79"/>
      <c r="BK228" s="79"/>
      <c r="BL228" s="79"/>
    </row>
    <row r="229" spans="1:64" ht="49.5" customHeight="1">
      <c r="A229" s="75">
        <v>0</v>
      </c>
      <c r="B229" s="75"/>
      <c r="C229" s="75"/>
      <c r="D229" s="75"/>
      <c r="E229" s="75"/>
      <c r="F229" s="75"/>
      <c r="G229" s="59" t="s">
        <v>230</v>
      </c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7"/>
      <c r="Z229" s="78" t="s">
        <v>179</v>
      </c>
      <c r="AA229" s="78"/>
      <c r="AB229" s="78"/>
      <c r="AC229" s="78"/>
      <c r="AD229" s="78"/>
      <c r="AE229" s="59" t="s">
        <v>231</v>
      </c>
      <c r="AF229" s="76"/>
      <c r="AG229" s="76"/>
      <c r="AH229" s="76"/>
      <c r="AI229" s="76"/>
      <c r="AJ229" s="76"/>
      <c r="AK229" s="76"/>
      <c r="AL229" s="76"/>
      <c r="AM229" s="76"/>
      <c r="AN229" s="77"/>
      <c r="AO229" s="79">
        <v>100</v>
      </c>
      <c r="AP229" s="79"/>
      <c r="AQ229" s="79"/>
      <c r="AR229" s="79"/>
      <c r="AS229" s="79"/>
      <c r="AT229" s="79"/>
      <c r="AU229" s="79"/>
      <c r="AV229" s="79"/>
      <c r="AW229" s="79">
        <v>0</v>
      </c>
      <c r="AX229" s="79"/>
      <c r="AY229" s="79"/>
      <c r="AZ229" s="79"/>
      <c r="BA229" s="79"/>
      <c r="BB229" s="79"/>
      <c r="BC229" s="79"/>
      <c r="BD229" s="79"/>
      <c r="BE229" s="79">
        <f>AO229+AW229</f>
        <v>100</v>
      </c>
      <c r="BF229" s="79"/>
      <c r="BG229" s="79"/>
      <c r="BH229" s="79"/>
      <c r="BI229" s="79"/>
      <c r="BJ229" s="79"/>
      <c r="BK229" s="79"/>
      <c r="BL229" s="79"/>
    </row>
    <row r="230" spans="1:64" s="4" customFormat="1" ht="34.5" customHeight="1">
      <c r="A230" s="80">
        <v>0</v>
      </c>
      <c r="B230" s="80"/>
      <c r="C230" s="80"/>
      <c r="D230" s="80"/>
      <c r="E230" s="80"/>
      <c r="F230" s="80"/>
      <c r="G230" s="53" t="s">
        <v>127</v>
      </c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2"/>
      <c r="Z230" s="83"/>
      <c r="AA230" s="83"/>
      <c r="AB230" s="83"/>
      <c r="AC230" s="83"/>
      <c r="AD230" s="83"/>
      <c r="AE230" s="53"/>
      <c r="AF230" s="81"/>
      <c r="AG230" s="81"/>
      <c r="AH230" s="81"/>
      <c r="AI230" s="81"/>
      <c r="AJ230" s="81"/>
      <c r="AK230" s="81"/>
      <c r="AL230" s="81"/>
      <c r="AM230" s="81"/>
      <c r="AN230" s="82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</row>
    <row r="231" spans="1:64" ht="70.5" customHeight="1">
      <c r="A231" s="75">
        <v>0</v>
      </c>
      <c r="B231" s="75"/>
      <c r="C231" s="75"/>
      <c r="D231" s="75"/>
      <c r="E231" s="75"/>
      <c r="F231" s="75"/>
      <c r="G231" s="59" t="s">
        <v>232</v>
      </c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7"/>
      <c r="Z231" s="78" t="s">
        <v>179</v>
      </c>
      <c r="AA231" s="78"/>
      <c r="AB231" s="78"/>
      <c r="AC231" s="78"/>
      <c r="AD231" s="78"/>
      <c r="AE231" s="59" t="s">
        <v>304</v>
      </c>
      <c r="AF231" s="76"/>
      <c r="AG231" s="76"/>
      <c r="AH231" s="76"/>
      <c r="AI231" s="76"/>
      <c r="AJ231" s="76"/>
      <c r="AK231" s="76"/>
      <c r="AL231" s="76"/>
      <c r="AM231" s="76"/>
      <c r="AN231" s="77"/>
      <c r="AO231" s="79">
        <v>0</v>
      </c>
      <c r="AP231" s="79"/>
      <c r="AQ231" s="79"/>
      <c r="AR231" s="79"/>
      <c r="AS231" s="79"/>
      <c r="AT231" s="79"/>
      <c r="AU231" s="79"/>
      <c r="AV231" s="79"/>
      <c r="AW231" s="79">
        <v>50</v>
      </c>
      <c r="AX231" s="79"/>
      <c r="AY231" s="79"/>
      <c r="AZ231" s="79"/>
      <c r="BA231" s="79"/>
      <c r="BB231" s="79"/>
      <c r="BC231" s="79"/>
      <c r="BD231" s="79"/>
      <c r="BE231" s="79">
        <f>AO231+AW231</f>
        <v>50</v>
      </c>
      <c r="BF231" s="79"/>
      <c r="BG231" s="79"/>
      <c r="BH231" s="79"/>
      <c r="BI231" s="79"/>
      <c r="BJ231" s="79"/>
      <c r="BK231" s="79"/>
      <c r="BL231" s="79"/>
    </row>
    <row r="232" spans="1:64" s="4" customFormat="1" ht="25.5" customHeight="1">
      <c r="A232" s="80">
        <v>0</v>
      </c>
      <c r="B232" s="80"/>
      <c r="C232" s="80"/>
      <c r="D232" s="80"/>
      <c r="E232" s="80"/>
      <c r="F232" s="80"/>
      <c r="G232" s="53" t="s">
        <v>75</v>
      </c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2"/>
      <c r="Z232" s="83"/>
      <c r="AA232" s="83"/>
      <c r="AB232" s="83"/>
      <c r="AC232" s="83"/>
      <c r="AD232" s="83"/>
      <c r="AE232" s="53"/>
      <c r="AF232" s="81"/>
      <c r="AG232" s="81"/>
      <c r="AH232" s="81"/>
      <c r="AI232" s="81"/>
      <c r="AJ232" s="81"/>
      <c r="AK232" s="81"/>
      <c r="AL232" s="81"/>
      <c r="AM232" s="81"/>
      <c r="AN232" s="82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</row>
    <row r="233" spans="1:64" ht="63" customHeight="1">
      <c r="A233" s="75">
        <v>0</v>
      </c>
      <c r="B233" s="75"/>
      <c r="C233" s="75"/>
      <c r="D233" s="75"/>
      <c r="E233" s="75"/>
      <c r="F233" s="75"/>
      <c r="G233" s="59" t="s">
        <v>233</v>
      </c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7"/>
      <c r="Z233" s="78" t="s">
        <v>179</v>
      </c>
      <c r="AA233" s="78"/>
      <c r="AB233" s="78"/>
      <c r="AC233" s="78"/>
      <c r="AD233" s="78"/>
      <c r="AE233" s="59" t="s">
        <v>234</v>
      </c>
      <c r="AF233" s="76"/>
      <c r="AG233" s="76"/>
      <c r="AH233" s="76"/>
      <c r="AI233" s="76"/>
      <c r="AJ233" s="76"/>
      <c r="AK233" s="76"/>
      <c r="AL233" s="76"/>
      <c r="AM233" s="76"/>
      <c r="AN233" s="77"/>
      <c r="AO233" s="79">
        <v>100</v>
      </c>
      <c r="AP233" s="79"/>
      <c r="AQ233" s="79"/>
      <c r="AR233" s="79"/>
      <c r="AS233" s="79"/>
      <c r="AT233" s="79"/>
      <c r="AU233" s="79"/>
      <c r="AV233" s="79"/>
      <c r="AW233" s="79">
        <v>0</v>
      </c>
      <c r="AX233" s="79"/>
      <c r="AY233" s="79"/>
      <c r="AZ233" s="79"/>
      <c r="BA233" s="79"/>
      <c r="BB233" s="79"/>
      <c r="BC233" s="79"/>
      <c r="BD233" s="79"/>
      <c r="BE233" s="79">
        <f>AO233+AW233</f>
        <v>100</v>
      </c>
      <c r="BF233" s="79"/>
      <c r="BG233" s="79"/>
      <c r="BH233" s="79"/>
      <c r="BI233" s="79"/>
      <c r="BJ233" s="79"/>
      <c r="BK233" s="79"/>
      <c r="BL233" s="79"/>
    </row>
    <row r="234" spans="1:64" s="4" customFormat="1" ht="54" customHeight="1">
      <c r="A234" s="80">
        <v>0</v>
      </c>
      <c r="B234" s="80"/>
      <c r="C234" s="80"/>
      <c r="D234" s="80"/>
      <c r="E234" s="80"/>
      <c r="F234" s="80"/>
      <c r="G234" s="53" t="s">
        <v>133</v>
      </c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2"/>
      <c r="Z234" s="83"/>
      <c r="AA234" s="83"/>
      <c r="AB234" s="83"/>
      <c r="AC234" s="83"/>
      <c r="AD234" s="83"/>
      <c r="AE234" s="53"/>
      <c r="AF234" s="81"/>
      <c r="AG234" s="81"/>
      <c r="AH234" s="81"/>
      <c r="AI234" s="81"/>
      <c r="AJ234" s="81"/>
      <c r="AK234" s="81"/>
      <c r="AL234" s="81"/>
      <c r="AM234" s="81"/>
      <c r="AN234" s="82"/>
      <c r="AO234" s="74"/>
      <c r="AP234" s="74"/>
      <c r="AQ234" s="74"/>
      <c r="AR234" s="74"/>
      <c r="AS234" s="74"/>
      <c r="AT234" s="74"/>
      <c r="AU234" s="74"/>
      <c r="AV234" s="74"/>
      <c r="AW234" s="74"/>
      <c r="AX234" s="74"/>
      <c r="AY234" s="74"/>
      <c r="AZ234" s="74"/>
      <c r="BA234" s="74"/>
      <c r="BB234" s="74"/>
      <c r="BC234" s="74"/>
      <c r="BD234" s="74"/>
      <c r="BE234" s="74"/>
      <c r="BF234" s="74"/>
      <c r="BG234" s="74"/>
      <c r="BH234" s="74"/>
      <c r="BI234" s="74"/>
      <c r="BJ234" s="74"/>
      <c r="BK234" s="74"/>
      <c r="BL234" s="74"/>
    </row>
    <row r="235" spans="1:64" ht="82.5" customHeight="1">
      <c r="A235" s="75">
        <v>0</v>
      </c>
      <c r="B235" s="75"/>
      <c r="C235" s="75"/>
      <c r="D235" s="75"/>
      <c r="E235" s="75"/>
      <c r="F235" s="75"/>
      <c r="G235" s="59" t="s">
        <v>235</v>
      </c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7"/>
      <c r="Z235" s="78" t="s">
        <v>179</v>
      </c>
      <c r="AA235" s="78"/>
      <c r="AB235" s="78"/>
      <c r="AC235" s="78"/>
      <c r="AD235" s="78"/>
      <c r="AE235" s="59" t="s">
        <v>236</v>
      </c>
      <c r="AF235" s="76"/>
      <c r="AG235" s="76"/>
      <c r="AH235" s="76"/>
      <c r="AI235" s="76"/>
      <c r="AJ235" s="76"/>
      <c r="AK235" s="76"/>
      <c r="AL235" s="76"/>
      <c r="AM235" s="76"/>
      <c r="AN235" s="77"/>
      <c r="AO235" s="79">
        <v>105</v>
      </c>
      <c r="AP235" s="79"/>
      <c r="AQ235" s="79"/>
      <c r="AR235" s="79"/>
      <c r="AS235" s="79"/>
      <c r="AT235" s="79"/>
      <c r="AU235" s="79"/>
      <c r="AV235" s="79"/>
      <c r="AW235" s="79">
        <v>0</v>
      </c>
      <c r="AX235" s="79"/>
      <c r="AY235" s="79"/>
      <c r="AZ235" s="79"/>
      <c r="BA235" s="79"/>
      <c r="BB235" s="79"/>
      <c r="BC235" s="79"/>
      <c r="BD235" s="79"/>
      <c r="BE235" s="79">
        <f>AO235+AW235</f>
        <v>105</v>
      </c>
      <c r="BF235" s="79"/>
      <c r="BG235" s="79"/>
      <c r="BH235" s="79"/>
      <c r="BI235" s="79"/>
      <c r="BJ235" s="79"/>
      <c r="BK235" s="79"/>
      <c r="BL235" s="79"/>
    </row>
    <row r="236" spans="1:64" ht="78" customHeight="1">
      <c r="A236" s="75">
        <v>0</v>
      </c>
      <c r="B236" s="75"/>
      <c r="C236" s="75"/>
      <c r="D236" s="75"/>
      <c r="E236" s="75"/>
      <c r="F236" s="75"/>
      <c r="G236" s="59" t="s">
        <v>237</v>
      </c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7"/>
      <c r="Z236" s="78" t="s">
        <v>179</v>
      </c>
      <c r="AA236" s="78"/>
      <c r="AB236" s="78"/>
      <c r="AC236" s="78"/>
      <c r="AD236" s="78"/>
      <c r="AE236" s="59" t="s">
        <v>238</v>
      </c>
      <c r="AF236" s="76"/>
      <c r="AG236" s="76"/>
      <c r="AH236" s="76"/>
      <c r="AI236" s="76"/>
      <c r="AJ236" s="76"/>
      <c r="AK236" s="76"/>
      <c r="AL236" s="76"/>
      <c r="AM236" s="76"/>
      <c r="AN236" s="77"/>
      <c r="AO236" s="79">
        <v>18</v>
      </c>
      <c r="AP236" s="79"/>
      <c r="AQ236" s="79"/>
      <c r="AR236" s="79"/>
      <c r="AS236" s="79"/>
      <c r="AT236" s="79"/>
      <c r="AU236" s="79"/>
      <c r="AV236" s="79"/>
      <c r="AW236" s="79">
        <v>0</v>
      </c>
      <c r="AX236" s="79"/>
      <c r="AY236" s="79"/>
      <c r="AZ236" s="79"/>
      <c r="BA236" s="79"/>
      <c r="BB236" s="79"/>
      <c r="BC236" s="79"/>
      <c r="BD236" s="79"/>
      <c r="BE236" s="79">
        <f>AO236+AW236</f>
        <v>18</v>
      </c>
      <c r="BF236" s="79"/>
      <c r="BG236" s="79"/>
      <c r="BH236" s="79"/>
      <c r="BI236" s="79"/>
      <c r="BJ236" s="79"/>
      <c r="BK236" s="79"/>
      <c r="BL236" s="79"/>
    </row>
    <row r="237" spans="1:64" ht="72" customHeight="1">
      <c r="A237" s="75">
        <v>0</v>
      </c>
      <c r="B237" s="75"/>
      <c r="C237" s="75"/>
      <c r="D237" s="75"/>
      <c r="E237" s="75"/>
      <c r="F237" s="75"/>
      <c r="G237" s="59" t="s">
        <v>239</v>
      </c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7"/>
      <c r="Z237" s="78" t="s">
        <v>179</v>
      </c>
      <c r="AA237" s="78"/>
      <c r="AB237" s="78"/>
      <c r="AC237" s="78"/>
      <c r="AD237" s="78"/>
      <c r="AE237" s="59" t="s">
        <v>240</v>
      </c>
      <c r="AF237" s="76"/>
      <c r="AG237" s="76"/>
      <c r="AH237" s="76"/>
      <c r="AI237" s="76"/>
      <c r="AJ237" s="76"/>
      <c r="AK237" s="76"/>
      <c r="AL237" s="76"/>
      <c r="AM237" s="76"/>
      <c r="AN237" s="77"/>
      <c r="AO237" s="79">
        <v>103</v>
      </c>
      <c r="AP237" s="79"/>
      <c r="AQ237" s="79"/>
      <c r="AR237" s="79"/>
      <c r="AS237" s="79"/>
      <c r="AT237" s="79"/>
      <c r="AU237" s="79"/>
      <c r="AV237" s="79"/>
      <c r="AW237" s="79">
        <v>0</v>
      </c>
      <c r="AX237" s="79"/>
      <c r="AY237" s="79"/>
      <c r="AZ237" s="79"/>
      <c r="BA237" s="79"/>
      <c r="BB237" s="79"/>
      <c r="BC237" s="79"/>
      <c r="BD237" s="79"/>
      <c r="BE237" s="79">
        <f>AO237+AW237</f>
        <v>103</v>
      </c>
      <c r="BF237" s="79"/>
      <c r="BG237" s="79"/>
      <c r="BH237" s="79"/>
      <c r="BI237" s="79"/>
      <c r="BJ237" s="79"/>
      <c r="BK237" s="79"/>
      <c r="BL237" s="79"/>
    </row>
    <row r="238" spans="1:64" s="4" customFormat="1" ht="24" customHeight="1">
      <c r="A238" s="80">
        <v>0</v>
      </c>
      <c r="B238" s="80"/>
      <c r="C238" s="80"/>
      <c r="D238" s="80"/>
      <c r="E238" s="80"/>
      <c r="F238" s="80"/>
      <c r="G238" s="53" t="s">
        <v>81</v>
      </c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2"/>
      <c r="Z238" s="83"/>
      <c r="AA238" s="83"/>
      <c r="AB238" s="83"/>
      <c r="AC238" s="83"/>
      <c r="AD238" s="83"/>
      <c r="AE238" s="53"/>
      <c r="AF238" s="81"/>
      <c r="AG238" s="81"/>
      <c r="AH238" s="81"/>
      <c r="AI238" s="81"/>
      <c r="AJ238" s="81"/>
      <c r="AK238" s="81"/>
      <c r="AL238" s="81"/>
      <c r="AM238" s="81"/>
      <c r="AN238" s="82"/>
      <c r="AO238" s="74"/>
      <c r="AP238" s="74"/>
      <c r="AQ238" s="74"/>
      <c r="AR238" s="74"/>
      <c r="AS238" s="74"/>
      <c r="AT238" s="74"/>
      <c r="AU238" s="74"/>
      <c r="AV238" s="74"/>
      <c r="AW238" s="74"/>
      <c r="AX238" s="74"/>
      <c r="AY238" s="74"/>
      <c r="AZ238" s="74"/>
      <c r="BA238" s="74"/>
      <c r="BB238" s="74"/>
      <c r="BC238" s="74"/>
      <c r="BD238" s="74"/>
      <c r="BE238" s="74"/>
      <c r="BF238" s="74"/>
      <c r="BG238" s="74"/>
      <c r="BH238" s="74"/>
      <c r="BI238" s="74"/>
      <c r="BJ238" s="74"/>
      <c r="BK238" s="74"/>
      <c r="BL238" s="74"/>
    </row>
    <row r="239" spans="1:64" ht="83.25" customHeight="1">
      <c r="A239" s="75">
        <v>0</v>
      </c>
      <c r="B239" s="75"/>
      <c r="C239" s="75"/>
      <c r="D239" s="75"/>
      <c r="E239" s="75"/>
      <c r="F239" s="75"/>
      <c r="G239" s="59" t="s">
        <v>241</v>
      </c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7"/>
      <c r="Z239" s="78" t="s">
        <v>179</v>
      </c>
      <c r="AA239" s="78"/>
      <c r="AB239" s="78"/>
      <c r="AC239" s="78"/>
      <c r="AD239" s="78"/>
      <c r="AE239" s="59" t="s">
        <v>242</v>
      </c>
      <c r="AF239" s="76"/>
      <c r="AG239" s="76"/>
      <c r="AH239" s="76"/>
      <c r="AI239" s="76"/>
      <c r="AJ239" s="76"/>
      <c r="AK239" s="76"/>
      <c r="AL239" s="76"/>
      <c r="AM239" s="76"/>
      <c r="AN239" s="77"/>
      <c r="AO239" s="79">
        <v>57</v>
      </c>
      <c r="AP239" s="79"/>
      <c r="AQ239" s="79"/>
      <c r="AR239" s="79"/>
      <c r="AS239" s="79"/>
      <c r="AT239" s="79"/>
      <c r="AU239" s="79"/>
      <c r="AV239" s="79"/>
      <c r="AW239" s="79">
        <v>0</v>
      </c>
      <c r="AX239" s="79"/>
      <c r="AY239" s="79"/>
      <c r="AZ239" s="79"/>
      <c r="BA239" s="79"/>
      <c r="BB239" s="79"/>
      <c r="BC239" s="79"/>
      <c r="BD239" s="79"/>
      <c r="BE239" s="79">
        <f>AO239+AW239</f>
        <v>57</v>
      </c>
      <c r="BF239" s="79"/>
      <c r="BG239" s="79"/>
      <c r="BH239" s="79"/>
      <c r="BI239" s="79"/>
      <c r="BJ239" s="79"/>
      <c r="BK239" s="79"/>
      <c r="BL239" s="79"/>
    </row>
    <row r="240" spans="1:64" ht="80.25" customHeight="1">
      <c r="A240" s="75">
        <v>0</v>
      </c>
      <c r="B240" s="75"/>
      <c r="C240" s="75"/>
      <c r="D240" s="75"/>
      <c r="E240" s="75"/>
      <c r="F240" s="75"/>
      <c r="G240" s="59" t="s">
        <v>243</v>
      </c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7"/>
      <c r="Z240" s="78" t="s">
        <v>179</v>
      </c>
      <c r="AA240" s="78"/>
      <c r="AB240" s="78"/>
      <c r="AC240" s="78"/>
      <c r="AD240" s="78"/>
      <c r="AE240" s="59" t="s">
        <v>244</v>
      </c>
      <c r="AF240" s="76"/>
      <c r="AG240" s="76"/>
      <c r="AH240" s="76"/>
      <c r="AI240" s="76"/>
      <c r="AJ240" s="76"/>
      <c r="AK240" s="76"/>
      <c r="AL240" s="76"/>
      <c r="AM240" s="76"/>
      <c r="AN240" s="77"/>
      <c r="AO240" s="79">
        <v>3</v>
      </c>
      <c r="AP240" s="79"/>
      <c r="AQ240" s="79"/>
      <c r="AR240" s="79"/>
      <c r="AS240" s="79"/>
      <c r="AT240" s="79"/>
      <c r="AU240" s="79"/>
      <c r="AV240" s="79"/>
      <c r="AW240" s="79">
        <v>0</v>
      </c>
      <c r="AX240" s="79"/>
      <c r="AY240" s="79"/>
      <c r="AZ240" s="79"/>
      <c r="BA240" s="79"/>
      <c r="BB240" s="79"/>
      <c r="BC240" s="79"/>
      <c r="BD240" s="79"/>
      <c r="BE240" s="79">
        <f>AO240+AW240</f>
        <v>3</v>
      </c>
      <c r="BF240" s="79"/>
      <c r="BG240" s="79"/>
      <c r="BH240" s="79"/>
      <c r="BI240" s="79"/>
      <c r="BJ240" s="79"/>
      <c r="BK240" s="79"/>
      <c r="BL240" s="79"/>
    </row>
    <row r="241" spans="1:64" s="4" customFormat="1" ht="36.75" customHeight="1">
      <c r="A241" s="80">
        <v>0</v>
      </c>
      <c r="B241" s="80"/>
      <c r="C241" s="80"/>
      <c r="D241" s="80"/>
      <c r="E241" s="80"/>
      <c r="F241" s="80"/>
      <c r="G241" s="53" t="s">
        <v>86</v>
      </c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2"/>
      <c r="Z241" s="83"/>
      <c r="AA241" s="83"/>
      <c r="AB241" s="83"/>
      <c r="AC241" s="83"/>
      <c r="AD241" s="83"/>
      <c r="AE241" s="53"/>
      <c r="AF241" s="81"/>
      <c r="AG241" s="81"/>
      <c r="AH241" s="81"/>
      <c r="AI241" s="81"/>
      <c r="AJ241" s="81"/>
      <c r="AK241" s="81"/>
      <c r="AL241" s="81"/>
      <c r="AM241" s="81"/>
      <c r="AN241" s="82"/>
      <c r="AO241" s="74"/>
      <c r="AP241" s="74"/>
      <c r="AQ241" s="74"/>
      <c r="AR241" s="74"/>
      <c r="AS241" s="74"/>
      <c r="AT241" s="74"/>
      <c r="AU241" s="74"/>
      <c r="AV241" s="74"/>
      <c r="AW241" s="74"/>
      <c r="AX241" s="74"/>
      <c r="AY241" s="74"/>
      <c r="AZ241" s="74"/>
      <c r="BA241" s="74"/>
      <c r="BB241" s="74"/>
      <c r="BC241" s="74"/>
      <c r="BD241" s="74"/>
      <c r="BE241" s="74"/>
      <c r="BF241" s="74"/>
      <c r="BG241" s="74"/>
      <c r="BH241" s="74"/>
      <c r="BI241" s="74"/>
      <c r="BJ241" s="74"/>
      <c r="BK241" s="74"/>
      <c r="BL241" s="74"/>
    </row>
    <row r="242" spans="1:64" ht="56.25" customHeight="1">
      <c r="A242" s="75">
        <v>0</v>
      </c>
      <c r="B242" s="75"/>
      <c r="C242" s="75"/>
      <c r="D242" s="75"/>
      <c r="E242" s="75"/>
      <c r="F242" s="75"/>
      <c r="G242" s="59" t="s">
        <v>245</v>
      </c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7"/>
      <c r="Z242" s="78" t="s">
        <v>179</v>
      </c>
      <c r="AA242" s="78"/>
      <c r="AB242" s="78"/>
      <c r="AC242" s="78"/>
      <c r="AD242" s="78"/>
      <c r="AE242" s="59" t="s">
        <v>246</v>
      </c>
      <c r="AF242" s="76"/>
      <c r="AG242" s="76"/>
      <c r="AH242" s="76"/>
      <c r="AI242" s="76"/>
      <c r="AJ242" s="76"/>
      <c r="AK242" s="76"/>
      <c r="AL242" s="76"/>
      <c r="AM242" s="76"/>
      <c r="AN242" s="77"/>
      <c r="AO242" s="79">
        <v>100</v>
      </c>
      <c r="AP242" s="79"/>
      <c r="AQ242" s="79"/>
      <c r="AR242" s="79"/>
      <c r="AS242" s="79"/>
      <c r="AT242" s="79"/>
      <c r="AU242" s="79"/>
      <c r="AV242" s="79"/>
      <c r="AW242" s="79">
        <v>0</v>
      </c>
      <c r="AX242" s="79"/>
      <c r="AY242" s="79"/>
      <c r="AZ242" s="79"/>
      <c r="BA242" s="79"/>
      <c r="BB242" s="79"/>
      <c r="BC242" s="79"/>
      <c r="BD242" s="79"/>
      <c r="BE242" s="79">
        <f>AO242+AW242</f>
        <v>100</v>
      </c>
      <c r="BF242" s="79"/>
      <c r="BG242" s="79"/>
      <c r="BH242" s="79"/>
      <c r="BI242" s="79"/>
      <c r="BJ242" s="79"/>
      <c r="BK242" s="79"/>
      <c r="BL242" s="79"/>
    </row>
    <row r="243" spans="1:64" ht="99.75" customHeight="1">
      <c r="A243" s="75">
        <v>0</v>
      </c>
      <c r="B243" s="75"/>
      <c r="C243" s="75"/>
      <c r="D243" s="75"/>
      <c r="E243" s="75"/>
      <c r="F243" s="75"/>
      <c r="G243" s="59" t="s">
        <v>247</v>
      </c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7"/>
      <c r="Z243" s="78" t="s">
        <v>179</v>
      </c>
      <c r="AA243" s="78"/>
      <c r="AB243" s="78"/>
      <c r="AC243" s="78"/>
      <c r="AD243" s="78"/>
      <c r="AE243" s="59" t="s">
        <v>248</v>
      </c>
      <c r="AF243" s="76"/>
      <c r="AG243" s="76"/>
      <c r="AH243" s="76"/>
      <c r="AI243" s="76"/>
      <c r="AJ243" s="76"/>
      <c r="AK243" s="76"/>
      <c r="AL243" s="76"/>
      <c r="AM243" s="76"/>
      <c r="AN243" s="77"/>
      <c r="AO243" s="79">
        <v>45</v>
      </c>
      <c r="AP243" s="79"/>
      <c r="AQ243" s="79"/>
      <c r="AR243" s="79"/>
      <c r="AS243" s="79"/>
      <c r="AT243" s="79"/>
      <c r="AU243" s="79"/>
      <c r="AV243" s="79"/>
      <c r="AW243" s="79">
        <v>0</v>
      </c>
      <c r="AX243" s="79"/>
      <c r="AY243" s="79"/>
      <c r="AZ243" s="79"/>
      <c r="BA243" s="79"/>
      <c r="BB243" s="79"/>
      <c r="BC243" s="79"/>
      <c r="BD243" s="79"/>
      <c r="BE243" s="79">
        <f>AO243+AW243</f>
        <v>45</v>
      </c>
      <c r="BF243" s="79"/>
      <c r="BG243" s="79"/>
      <c r="BH243" s="79"/>
      <c r="BI243" s="79"/>
      <c r="BJ243" s="79"/>
      <c r="BK243" s="79"/>
      <c r="BL243" s="79"/>
    </row>
    <row r="244" spans="1:64" s="4" customFormat="1" ht="18.75" customHeight="1">
      <c r="A244" s="80">
        <v>0</v>
      </c>
      <c r="B244" s="80"/>
      <c r="C244" s="80"/>
      <c r="D244" s="80"/>
      <c r="E244" s="80"/>
      <c r="F244" s="80"/>
      <c r="G244" s="53" t="s">
        <v>90</v>
      </c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2"/>
      <c r="Z244" s="83"/>
      <c r="AA244" s="83"/>
      <c r="AB244" s="83"/>
      <c r="AC244" s="83"/>
      <c r="AD244" s="83"/>
      <c r="AE244" s="53"/>
      <c r="AF244" s="81"/>
      <c r="AG244" s="81"/>
      <c r="AH244" s="81"/>
      <c r="AI244" s="81"/>
      <c r="AJ244" s="81"/>
      <c r="AK244" s="81"/>
      <c r="AL244" s="81"/>
      <c r="AM244" s="81"/>
      <c r="AN244" s="82"/>
      <c r="AO244" s="74"/>
      <c r="AP244" s="74"/>
      <c r="AQ244" s="74"/>
      <c r="AR244" s="74"/>
      <c r="AS244" s="74"/>
      <c r="AT244" s="74"/>
      <c r="AU244" s="74"/>
      <c r="AV244" s="74"/>
      <c r="AW244" s="74"/>
      <c r="AX244" s="74"/>
      <c r="AY244" s="74"/>
      <c r="AZ244" s="74"/>
      <c r="BA244" s="74"/>
      <c r="BB244" s="74"/>
      <c r="BC244" s="74"/>
      <c r="BD244" s="74"/>
      <c r="BE244" s="74"/>
      <c r="BF244" s="74"/>
      <c r="BG244" s="74"/>
      <c r="BH244" s="74"/>
      <c r="BI244" s="74"/>
      <c r="BJ244" s="74"/>
      <c r="BK244" s="74"/>
      <c r="BL244" s="74"/>
    </row>
    <row r="245" spans="1:64" ht="93" customHeight="1">
      <c r="A245" s="75">
        <v>0</v>
      </c>
      <c r="B245" s="75"/>
      <c r="C245" s="75"/>
      <c r="D245" s="75"/>
      <c r="E245" s="75"/>
      <c r="F245" s="75"/>
      <c r="G245" s="59" t="s">
        <v>249</v>
      </c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7"/>
      <c r="Z245" s="78" t="s">
        <v>179</v>
      </c>
      <c r="AA245" s="78"/>
      <c r="AB245" s="78"/>
      <c r="AC245" s="78"/>
      <c r="AD245" s="78"/>
      <c r="AE245" s="59" t="s">
        <v>293</v>
      </c>
      <c r="AF245" s="76"/>
      <c r="AG245" s="76"/>
      <c r="AH245" s="76"/>
      <c r="AI245" s="76"/>
      <c r="AJ245" s="76"/>
      <c r="AK245" s="76"/>
      <c r="AL245" s="76"/>
      <c r="AM245" s="76"/>
      <c r="AN245" s="77"/>
      <c r="AO245" s="79">
        <v>48</v>
      </c>
      <c r="AP245" s="79"/>
      <c r="AQ245" s="79"/>
      <c r="AR245" s="79"/>
      <c r="AS245" s="79"/>
      <c r="AT245" s="79"/>
      <c r="AU245" s="79"/>
      <c r="AV245" s="79"/>
      <c r="AW245" s="79">
        <v>0</v>
      </c>
      <c r="AX245" s="79"/>
      <c r="AY245" s="79"/>
      <c r="AZ245" s="79"/>
      <c r="BA245" s="79"/>
      <c r="BB245" s="79"/>
      <c r="BC245" s="79"/>
      <c r="BD245" s="79"/>
      <c r="BE245" s="79">
        <f>AO245+AW245</f>
        <v>48</v>
      </c>
      <c r="BF245" s="79"/>
      <c r="BG245" s="79"/>
      <c r="BH245" s="79"/>
      <c r="BI245" s="79"/>
      <c r="BJ245" s="79"/>
      <c r="BK245" s="79"/>
      <c r="BL245" s="79"/>
    </row>
    <row r="246" spans="1:64" ht="54" customHeight="1">
      <c r="A246" s="75">
        <v>0</v>
      </c>
      <c r="B246" s="75"/>
      <c r="C246" s="75"/>
      <c r="D246" s="75"/>
      <c r="E246" s="75"/>
      <c r="F246" s="75"/>
      <c r="G246" s="59" t="s">
        <v>250</v>
      </c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7"/>
      <c r="Z246" s="78" t="s">
        <v>179</v>
      </c>
      <c r="AA246" s="78"/>
      <c r="AB246" s="78"/>
      <c r="AC246" s="78"/>
      <c r="AD246" s="78"/>
      <c r="AE246" s="59" t="s">
        <v>251</v>
      </c>
      <c r="AF246" s="76"/>
      <c r="AG246" s="76"/>
      <c r="AH246" s="76"/>
      <c r="AI246" s="76"/>
      <c r="AJ246" s="76"/>
      <c r="AK246" s="76"/>
      <c r="AL246" s="76"/>
      <c r="AM246" s="76"/>
      <c r="AN246" s="77"/>
      <c r="AO246" s="79">
        <v>100</v>
      </c>
      <c r="AP246" s="79"/>
      <c r="AQ246" s="79"/>
      <c r="AR246" s="79"/>
      <c r="AS246" s="79"/>
      <c r="AT246" s="79"/>
      <c r="AU246" s="79"/>
      <c r="AV246" s="79"/>
      <c r="AW246" s="79">
        <v>0</v>
      </c>
      <c r="AX246" s="79"/>
      <c r="AY246" s="79"/>
      <c r="AZ246" s="79"/>
      <c r="BA246" s="79"/>
      <c r="BB246" s="79"/>
      <c r="BC246" s="79"/>
      <c r="BD246" s="79"/>
      <c r="BE246" s="79">
        <f>AO246+AW246</f>
        <v>100</v>
      </c>
      <c r="BF246" s="79"/>
      <c r="BG246" s="79"/>
      <c r="BH246" s="79"/>
      <c r="BI246" s="79"/>
      <c r="BJ246" s="79"/>
      <c r="BK246" s="79"/>
      <c r="BL246" s="79"/>
    </row>
    <row r="247" spans="1:64" s="4" customFormat="1" ht="19.5" customHeight="1">
      <c r="A247" s="80">
        <v>0</v>
      </c>
      <c r="B247" s="80"/>
      <c r="C247" s="80"/>
      <c r="D247" s="80"/>
      <c r="E247" s="80"/>
      <c r="F247" s="80"/>
      <c r="G247" s="53" t="s">
        <v>92</v>
      </c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2"/>
      <c r="Z247" s="83"/>
      <c r="AA247" s="83"/>
      <c r="AB247" s="83"/>
      <c r="AC247" s="83"/>
      <c r="AD247" s="83"/>
      <c r="AE247" s="53"/>
      <c r="AF247" s="81"/>
      <c r="AG247" s="81"/>
      <c r="AH247" s="81"/>
      <c r="AI247" s="81"/>
      <c r="AJ247" s="81"/>
      <c r="AK247" s="81"/>
      <c r="AL247" s="81"/>
      <c r="AM247" s="81"/>
      <c r="AN247" s="82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</row>
    <row r="248" spans="1:64" ht="63.75" customHeight="1">
      <c r="A248" s="75">
        <v>0</v>
      </c>
      <c r="B248" s="75"/>
      <c r="C248" s="75"/>
      <c r="D248" s="75"/>
      <c r="E248" s="75"/>
      <c r="F248" s="75"/>
      <c r="G248" s="59" t="s">
        <v>252</v>
      </c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7"/>
      <c r="Z248" s="78" t="s">
        <v>179</v>
      </c>
      <c r="AA248" s="78"/>
      <c r="AB248" s="78"/>
      <c r="AC248" s="78"/>
      <c r="AD248" s="78"/>
      <c r="AE248" s="59" t="s">
        <v>253</v>
      </c>
      <c r="AF248" s="76"/>
      <c r="AG248" s="76"/>
      <c r="AH248" s="76"/>
      <c r="AI248" s="76"/>
      <c r="AJ248" s="76"/>
      <c r="AK248" s="76"/>
      <c r="AL248" s="76"/>
      <c r="AM248" s="76"/>
      <c r="AN248" s="77"/>
      <c r="AO248" s="79">
        <v>100</v>
      </c>
      <c r="AP248" s="79"/>
      <c r="AQ248" s="79"/>
      <c r="AR248" s="79"/>
      <c r="AS248" s="79"/>
      <c r="AT248" s="79"/>
      <c r="AU248" s="79"/>
      <c r="AV248" s="79"/>
      <c r="AW248" s="79">
        <v>0</v>
      </c>
      <c r="AX248" s="79"/>
      <c r="AY248" s="79"/>
      <c r="AZ248" s="79"/>
      <c r="BA248" s="79"/>
      <c r="BB248" s="79"/>
      <c r="BC248" s="79"/>
      <c r="BD248" s="79"/>
      <c r="BE248" s="79">
        <f>AO248+AW248</f>
        <v>100</v>
      </c>
      <c r="BF248" s="79"/>
      <c r="BG248" s="79"/>
      <c r="BH248" s="79"/>
      <c r="BI248" s="79"/>
      <c r="BJ248" s="79"/>
      <c r="BK248" s="79"/>
      <c r="BL248" s="79"/>
    </row>
    <row r="249" spans="1:64" s="4" customFormat="1" ht="24.75" customHeight="1">
      <c r="A249" s="80">
        <v>0</v>
      </c>
      <c r="B249" s="80"/>
      <c r="C249" s="80"/>
      <c r="D249" s="80"/>
      <c r="E249" s="80"/>
      <c r="F249" s="80"/>
      <c r="G249" s="53" t="s">
        <v>94</v>
      </c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2"/>
      <c r="Z249" s="83"/>
      <c r="AA249" s="83"/>
      <c r="AB249" s="83"/>
      <c r="AC249" s="83"/>
      <c r="AD249" s="83"/>
      <c r="AE249" s="53"/>
      <c r="AF249" s="81"/>
      <c r="AG249" s="81"/>
      <c r="AH249" s="81"/>
      <c r="AI249" s="81"/>
      <c r="AJ249" s="81"/>
      <c r="AK249" s="81"/>
      <c r="AL249" s="81"/>
      <c r="AM249" s="81"/>
      <c r="AN249" s="82"/>
      <c r="AO249" s="74"/>
      <c r="AP249" s="74"/>
      <c r="AQ249" s="74"/>
      <c r="AR249" s="74"/>
      <c r="AS249" s="74"/>
      <c r="AT249" s="74"/>
      <c r="AU249" s="74"/>
      <c r="AV249" s="74"/>
      <c r="AW249" s="74"/>
      <c r="AX249" s="74"/>
      <c r="AY249" s="74"/>
      <c r="AZ249" s="74"/>
      <c r="BA249" s="74"/>
      <c r="BB249" s="74"/>
      <c r="BC249" s="74"/>
      <c r="BD249" s="74"/>
      <c r="BE249" s="74"/>
      <c r="BF249" s="74"/>
      <c r="BG249" s="74"/>
      <c r="BH249" s="74"/>
      <c r="BI249" s="74"/>
      <c r="BJ249" s="74"/>
      <c r="BK249" s="74"/>
      <c r="BL249" s="74"/>
    </row>
    <row r="250" spans="1:64" ht="69.75" customHeight="1">
      <c r="A250" s="75">
        <v>0</v>
      </c>
      <c r="B250" s="75"/>
      <c r="C250" s="75"/>
      <c r="D250" s="75"/>
      <c r="E250" s="75"/>
      <c r="F250" s="75"/>
      <c r="G250" s="59" t="s">
        <v>254</v>
      </c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7"/>
      <c r="Z250" s="78" t="s">
        <v>179</v>
      </c>
      <c r="AA250" s="78"/>
      <c r="AB250" s="78"/>
      <c r="AC250" s="78"/>
      <c r="AD250" s="78"/>
      <c r="AE250" s="59" t="s">
        <v>255</v>
      </c>
      <c r="AF250" s="76"/>
      <c r="AG250" s="76"/>
      <c r="AH250" s="76"/>
      <c r="AI250" s="76"/>
      <c r="AJ250" s="76"/>
      <c r="AK250" s="76"/>
      <c r="AL250" s="76"/>
      <c r="AM250" s="76"/>
      <c r="AN250" s="77"/>
      <c r="AO250" s="79">
        <v>100</v>
      </c>
      <c r="AP250" s="79"/>
      <c r="AQ250" s="79"/>
      <c r="AR250" s="79"/>
      <c r="AS250" s="79"/>
      <c r="AT250" s="79"/>
      <c r="AU250" s="79"/>
      <c r="AV250" s="79"/>
      <c r="AW250" s="79">
        <v>0</v>
      </c>
      <c r="AX250" s="79"/>
      <c r="AY250" s="79"/>
      <c r="AZ250" s="79"/>
      <c r="BA250" s="79"/>
      <c r="BB250" s="79"/>
      <c r="BC250" s="79"/>
      <c r="BD250" s="79"/>
      <c r="BE250" s="79">
        <f>AO250+AW250</f>
        <v>100</v>
      </c>
      <c r="BF250" s="79"/>
      <c r="BG250" s="79"/>
      <c r="BH250" s="79"/>
      <c r="BI250" s="79"/>
      <c r="BJ250" s="79"/>
      <c r="BK250" s="79"/>
      <c r="BL250" s="79"/>
    </row>
    <row r="251" spans="1:64" ht="102" customHeight="1">
      <c r="A251" s="75">
        <v>0</v>
      </c>
      <c r="B251" s="75"/>
      <c r="C251" s="75"/>
      <c r="D251" s="75"/>
      <c r="E251" s="75"/>
      <c r="F251" s="75"/>
      <c r="G251" s="59" t="s">
        <v>256</v>
      </c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7"/>
      <c r="Z251" s="78" t="s">
        <v>179</v>
      </c>
      <c r="AA251" s="78"/>
      <c r="AB251" s="78"/>
      <c r="AC251" s="78"/>
      <c r="AD251" s="78"/>
      <c r="AE251" s="59" t="s">
        <v>257</v>
      </c>
      <c r="AF251" s="76"/>
      <c r="AG251" s="76"/>
      <c r="AH251" s="76"/>
      <c r="AI251" s="76"/>
      <c r="AJ251" s="76"/>
      <c r="AK251" s="76"/>
      <c r="AL251" s="76"/>
      <c r="AM251" s="76"/>
      <c r="AN251" s="77"/>
      <c r="AO251" s="79">
        <v>106</v>
      </c>
      <c r="AP251" s="79"/>
      <c r="AQ251" s="79"/>
      <c r="AR251" s="79"/>
      <c r="AS251" s="79"/>
      <c r="AT251" s="79"/>
      <c r="AU251" s="79"/>
      <c r="AV251" s="79"/>
      <c r="AW251" s="79">
        <v>0</v>
      </c>
      <c r="AX251" s="79"/>
      <c r="AY251" s="79"/>
      <c r="AZ251" s="79"/>
      <c r="BA251" s="79"/>
      <c r="BB251" s="79"/>
      <c r="BC251" s="79"/>
      <c r="BD251" s="79"/>
      <c r="BE251" s="79">
        <f>AO251+AW251</f>
        <v>106</v>
      </c>
      <c r="BF251" s="79"/>
      <c r="BG251" s="79"/>
      <c r="BH251" s="79"/>
      <c r="BI251" s="79"/>
      <c r="BJ251" s="79"/>
      <c r="BK251" s="79"/>
      <c r="BL251" s="79"/>
    </row>
    <row r="252" spans="1:64" ht="78" customHeight="1">
      <c r="A252" s="75">
        <v>0</v>
      </c>
      <c r="B252" s="75"/>
      <c r="C252" s="75"/>
      <c r="D252" s="75"/>
      <c r="E252" s="75"/>
      <c r="F252" s="75"/>
      <c r="G252" s="59" t="s">
        <v>258</v>
      </c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7"/>
      <c r="Z252" s="78" t="s">
        <v>179</v>
      </c>
      <c r="AA252" s="78"/>
      <c r="AB252" s="78"/>
      <c r="AC252" s="78"/>
      <c r="AD252" s="78"/>
      <c r="AE252" s="59" t="s">
        <v>259</v>
      </c>
      <c r="AF252" s="76"/>
      <c r="AG252" s="76"/>
      <c r="AH252" s="76"/>
      <c r="AI252" s="76"/>
      <c r="AJ252" s="76"/>
      <c r="AK252" s="76"/>
      <c r="AL252" s="76"/>
      <c r="AM252" s="76"/>
      <c r="AN252" s="77"/>
      <c r="AO252" s="79">
        <v>0</v>
      </c>
      <c r="AP252" s="79"/>
      <c r="AQ252" s="79"/>
      <c r="AR252" s="79"/>
      <c r="AS252" s="79"/>
      <c r="AT252" s="79"/>
      <c r="AU252" s="79"/>
      <c r="AV252" s="79"/>
      <c r="AW252" s="79">
        <v>0</v>
      </c>
      <c r="AX252" s="79"/>
      <c r="AY252" s="79"/>
      <c r="AZ252" s="79"/>
      <c r="BA252" s="79"/>
      <c r="BB252" s="79"/>
      <c r="BC252" s="79"/>
      <c r="BD252" s="79"/>
      <c r="BE252" s="79">
        <f>AO252+AW252</f>
        <v>0</v>
      </c>
      <c r="BF252" s="79"/>
      <c r="BG252" s="79"/>
      <c r="BH252" s="79"/>
      <c r="BI252" s="79"/>
      <c r="BJ252" s="79"/>
      <c r="BK252" s="79"/>
      <c r="BL252" s="79"/>
    </row>
    <row r="253" spans="1:64" ht="81.75" customHeight="1">
      <c r="A253" s="75">
        <v>0</v>
      </c>
      <c r="B253" s="75"/>
      <c r="C253" s="75"/>
      <c r="D253" s="75"/>
      <c r="E253" s="75"/>
      <c r="F253" s="75"/>
      <c r="G253" s="59" t="s">
        <v>260</v>
      </c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7"/>
      <c r="Z253" s="78" t="s">
        <v>179</v>
      </c>
      <c r="AA253" s="78"/>
      <c r="AB253" s="78"/>
      <c r="AC253" s="78"/>
      <c r="AD253" s="78"/>
      <c r="AE253" s="59" t="s">
        <v>261</v>
      </c>
      <c r="AF253" s="76"/>
      <c r="AG253" s="76"/>
      <c r="AH253" s="76"/>
      <c r="AI253" s="76"/>
      <c r="AJ253" s="76"/>
      <c r="AK253" s="76"/>
      <c r="AL253" s="76"/>
      <c r="AM253" s="76"/>
      <c r="AN253" s="77"/>
      <c r="AO253" s="79">
        <v>0</v>
      </c>
      <c r="AP253" s="79"/>
      <c r="AQ253" s="79"/>
      <c r="AR253" s="79"/>
      <c r="AS253" s="79"/>
      <c r="AT253" s="79"/>
      <c r="AU253" s="79"/>
      <c r="AV253" s="79"/>
      <c r="AW253" s="79">
        <v>0</v>
      </c>
      <c r="AX253" s="79"/>
      <c r="AY253" s="79"/>
      <c r="AZ253" s="79"/>
      <c r="BA253" s="79"/>
      <c r="BB253" s="79"/>
      <c r="BC253" s="79"/>
      <c r="BD253" s="79"/>
      <c r="BE253" s="79">
        <f>AO253+AW253</f>
        <v>0</v>
      </c>
      <c r="BF253" s="79"/>
      <c r="BG253" s="79"/>
      <c r="BH253" s="79"/>
      <c r="BI253" s="79"/>
      <c r="BJ253" s="79"/>
      <c r="BK253" s="79"/>
      <c r="BL253" s="79"/>
    </row>
    <row r="254" spans="1:64" s="4" customFormat="1" ht="33" customHeight="1">
      <c r="A254" s="80">
        <v>0</v>
      </c>
      <c r="B254" s="80"/>
      <c r="C254" s="80"/>
      <c r="D254" s="80"/>
      <c r="E254" s="80"/>
      <c r="F254" s="80"/>
      <c r="G254" s="86" t="s">
        <v>102</v>
      </c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8"/>
      <c r="Z254" s="83"/>
      <c r="AA254" s="83"/>
      <c r="AB254" s="83"/>
      <c r="AC254" s="83"/>
      <c r="AD254" s="83"/>
      <c r="AE254" s="53"/>
      <c r="AF254" s="81"/>
      <c r="AG254" s="81"/>
      <c r="AH254" s="81"/>
      <c r="AI254" s="81"/>
      <c r="AJ254" s="81"/>
      <c r="AK254" s="81"/>
      <c r="AL254" s="81"/>
      <c r="AM254" s="81"/>
      <c r="AN254" s="82"/>
      <c r="AO254" s="74"/>
      <c r="AP254" s="74"/>
      <c r="AQ254" s="74"/>
      <c r="AR254" s="74"/>
      <c r="AS254" s="74"/>
      <c r="AT254" s="74"/>
      <c r="AU254" s="74"/>
      <c r="AV254" s="74"/>
      <c r="AW254" s="74"/>
      <c r="AX254" s="74"/>
      <c r="AY254" s="74"/>
      <c r="AZ254" s="74"/>
      <c r="BA254" s="74"/>
      <c r="BB254" s="74"/>
      <c r="BC254" s="74"/>
      <c r="BD254" s="74"/>
      <c r="BE254" s="74"/>
      <c r="BF254" s="74"/>
      <c r="BG254" s="74"/>
      <c r="BH254" s="74"/>
      <c r="BI254" s="74"/>
      <c r="BJ254" s="74"/>
      <c r="BK254" s="74"/>
      <c r="BL254" s="74"/>
    </row>
    <row r="255" spans="1:64" ht="99.75" customHeight="1">
      <c r="A255" s="75">
        <v>0</v>
      </c>
      <c r="B255" s="75"/>
      <c r="C255" s="75"/>
      <c r="D255" s="75"/>
      <c r="E255" s="75"/>
      <c r="F255" s="75"/>
      <c r="G255" s="59" t="s">
        <v>262</v>
      </c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7"/>
      <c r="Z255" s="78" t="s">
        <v>179</v>
      </c>
      <c r="AA255" s="78"/>
      <c r="AB255" s="78"/>
      <c r="AC255" s="78"/>
      <c r="AD255" s="78"/>
      <c r="AE255" s="59" t="s">
        <v>263</v>
      </c>
      <c r="AF255" s="76"/>
      <c r="AG255" s="76"/>
      <c r="AH255" s="76"/>
      <c r="AI255" s="76"/>
      <c r="AJ255" s="76"/>
      <c r="AK255" s="76"/>
      <c r="AL255" s="76"/>
      <c r="AM255" s="76"/>
      <c r="AN255" s="77"/>
      <c r="AO255" s="79">
        <v>100</v>
      </c>
      <c r="AP255" s="79"/>
      <c r="AQ255" s="79"/>
      <c r="AR255" s="79"/>
      <c r="AS255" s="79"/>
      <c r="AT255" s="79"/>
      <c r="AU255" s="79"/>
      <c r="AV255" s="79"/>
      <c r="AW255" s="79">
        <v>0</v>
      </c>
      <c r="AX255" s="79"/>
      <c r="AY255" s="79"/>
      <c r="AZ255" s="79"/>
      <c r="BA255" s="79"/>
      <c r="BB255" s="79"/>
      <c r="BC255" s="79"/>
      <c r="BD255" s="79"/>
      <c r="BE255" s="79">
        <f>AO255+AW255</f>
        <v>100</v>
      </c>
      <c r="BF255" s="79"/>
      <c r="BG255" s="79"/>
      <c r="BH255" s="79"/>
      <c r="BI255" s="79"/>
      <c r="BJ255" s="79"/>
      <c r="BK255" s="79"/>
      <c r="BL255" s="79"/>
    </row>
    <row r="256" spans="1:64" ht="104.25" customHeight="1">
      <c r="A256" s="75">
        <v>0</v>
      </c>
      <c r="B256" s="75"/>
      <c r="C256" s="75"/>
      <c r="D256" s="75"/>
      <c r="E256" s="75"/>
      <c r="F256" s="75"/>
      <c r="G256" s="59" t="s">
        <v>264</v>
      </c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7"/>
      <c r="Z256" s="78" t="s">
        <v>179</v>
      </c>
      <c r="AA256" s="78"/>
      <c r="AB256" s="78"/>
      <c r="AC256" s="78"/>
      <c r="AD256" s="78"/>
      <c r="AE256" s="59" t="s">
        <v>265</v>
      </c>
      <c r="AF256" s="76"/>
      <c r="AG256" s="76"/>
      <c r="AH256" s="76"/>
      <c r="AI256" s="76"/>
      <c r="AJ256" s="76"/>
      <c r="AK256" s="76"/>
      <c r="AL256" s="76"/>
      <c r="AM256" s="76"/>
      <c r="AN256" s="77"/>
      <c r="AO256" s="79">
        <v>100</v>
      </c>
      <c r="AP256" s="79"/>
      <c r="AQ256" s="79"/>
      <c r="AR256" s="79"/>
      <c r="AS256" s="79"/>
      <c r="AT256" s="79"/>
      <c r="AU256" s="79"/>
      <c r="AV256" s="79"/>
      <c r="AW256" s="79">
        <v>0</v>
      </c>
      <c r="AX256" s="79"/>
      <c r="AY256" s="79"/>
      <c r="AZ256" s="79"/>
      <c r="BA256" s="79"/>
      <c r="BB256" s="79"/>
      <c r="BC256" s="79"/>
      <c r="BD256" s="79"/>
      <c r="BE256" s="79">
        <f>AO256+AW256</f>
        <v>100</v>
      </c>
      <c r="BF256" s="79"/>
      <c r="BG256" s="79"/>
      <c r="BH256" s="79"/>
      <c r="BI256" s="79"/>
      <c r="BJ256" s="79"/>
      <c r="BK256" s="79"/>
      <c r="BL256" s="79"/>
    </row>
    <row r="257" spans="1:64" ht="65.25" customHeight="1">
      <c r="A257" s="75">
        <v>0</v>
      </c>
      <c r="B257" s="75"/>
      <c r="C257" s="75"/>
      <c r="D257" s="75"/>
      <c r="E257" s="75"/>
      <c r="F257" s="75"/>
      <c r="G257" s="59" t="s">
        <v>330</v>
      </c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7"/>
      <c r="Z257" s="78" t="s">
        <v>179</v>
      </c>
      <c r="AA257" s="78"/>
      <c r="AB257" s="78"/>
      <c r="AC257" s="78"/>
      <c r="AD257" s="78"/>
      <c r="AE257" s="59" t="s">
        <v>266</v>
      </c>
      <c r="AF257" s="76"/>
      <c r="AG257" s="76"/>
      <c r="AH257" s="76"/>
      <c r="AI257" s="76"/>
      <c r="AJ257" s="76"/>
      <c r="AK257" s="76"/>
      <c r="AL257" s="76"/>
      <c r="AM257" s="76"/>
      <c r="AN257" s="77"/>
      <c r="AO257" s="79">
        <v>95</v>
      </c>
      <c r="AP257" s="79"/>
      <c r="AQ257" s="79"/>
      <c r="AR257" s="79"/>
      <c r="AS257" s="79"/>
      <c r="AT257" s="79"/>
      <c r="AU257" s="79"/>
      <c r="AV257" s="79"/>
      <c r="AW257" s="79">
        <v>0</v>
      </c>
      <c r="AX257" s="79"/>
      <c r="AY257" s="79"/>
      <c r="AZ257" s="79"/>
      <c r="BA257" s="79"/>
      <c r="BB257" s="79"/>
      <c r="BC257" s="79"/>
      <c r="BD257" s="79"/>
      <c r="BE257" s="79">
        <f>AO257+AW257</f>
        <v>95</v>
      </c>
      <c r="BF257" s="79"/>
      <c r="BG257" s="79"/>
      <c r="BH257" s="79"/>
      <c r="BI257" s="79"/>
      <c r="BJ257" s="79"/>
      <c r="BK257" s="79"/>
      <c r="BL257" s="79"/>
    </row>
    <row r="258" spans="1:64" s="4" customFormat="1" ht="17.25" customHeight="1">
      <c r="A258" s="80">
        <v>0</v>
      </c>
      <c r="B258" s="80"/>
      <c r="C258" s="80"/>
      <c r="D258" s="80"/>
      <c r="E258" s="80"/>
      <c r="F258" s="80"/>
      <c r="G258" s="53" t="s">
        <v>108</v>
      </c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2"/>
      <c r="Z258" s="83"/>
      <c r="AA258" s="83"/>
      <c r="AB258" s="83"/>
      <c r="AC258" s="83"/>
      <c r="AD258" s="83"/>
      <c r="AE258" s="53"/>
      <c r="AF258" s="81"/>
      <c r="AG258" s="81"/>
      <c r="AH258" s="81"/>
      <c r="AI258" s="81"/>
      <c r="AJ258" s="81"/>
      <c r="AK258" s="81"/>
      <c r="AL258" s="81"/>
      <c r="AM258" s="81"/>
      <c r="AN258" s="82"/>
      <c r="AO258" s="74"/>
      <c r="AP258" s="74"/>
      <c r="AQ258" s="74"/>
      <c r="AR258" s="74"/>
      <c r="AS258" s="74"/>
      <c r="AT258" s="74"/>
      <c r="AU258" s="74"/>
      <c r="AV258" s="74"/>
      <c r="AW258" s="74"/>
      <c r="AX258" s="74"/>
      <c r="AY258" s="74"/>
      <c r="AZ258" s="74"/>
      <c r="BA258" s="74"/>
      <c r="BB258" s="74"/>
      <c r="BC258" s="74"/>
      <c r="BD258" s="74"/>
      <c r="BE258" s="74"/>
      <c r="BF258" s="74"/>
      <c r="BG258" s="74"/>
      <c r="BH258" s="74"/>
      <c r="BI258" s="74"/>
      <c r="BJ258" s="74"/>
      <c r="BK258" s="74"/>
      <c r="BL258" s="74"/>
    </row>
    <row r="259" spans="1:64" ht="74.25" customHeight="1">
      <c r="A259" s="75">
        <v>0</v>
      </c>
      <c r="B259" s="75"/>
      <c r="C259" s="75"/>
      <c r="D259" s="75"/>
      <c r="E259" s="75"/>
      <c r="F259" s="75"/>
      <c r="G259" s="59" t="s">
        <v>267</v>
      </c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7"/>
      <c r="Z259" s="78" t="s">
        <v>179</v>
      </c>
      <c r="AA259" s="78"/>
      <c r="AB259" s="78"/>
      <c r="AC259" s="78"/>
      <c r="AD259" s="78"/>
      <c r="AE259" s="59" t="s">
        <v>268</v>
      </c>
      <c r="AF259" s="76"/>
      <c r="AG259" s="76"/>
      <c r="AH259" s="76"/>
      <c r="AI259" s="76"/>
      <c r="AJ259" s="76"/>
      <c r="AK259" s="76"/>
      <c r="AL259" s="76"/>
      <c r="AM259" s="76"/>
      <c r="AN259" s="77"/>
      <c r="AO259" s="79">
        <v>100</v>
      </c>
      <c r="AP259" s="79"/>
      <c r="AQ259" s="79"/>
      <c r="AR259" s="79"/>
      <c r="AS259" s="79"/>
      <c r="AT259" s="79"/>
      <c r="AU259" s="79"/>
      <c r="AV259" s="79"/>
      <c r="AW259" s="79">
        <v>0</v>
      </c>
      <c r="AX259" s="79"/>
      <c r="AY259" s="79"/>
      <c r="AZ259" s="79"/>
      <c r="BA259" s="79"/>
      <c r="BB259" s="79"/>
      <c r="BC259" s="79"/>
      <c r="BD259" s="79"/>
      <c r="BE259" s="79">
        <f>AO259+AW259</f>
        <v>100</v>
      </c>
      <c r="BF259" s="79"/>
      <c r="BG259" s="79"/>
      <c r="BH259" s="79"/>
      <c r="BI259" s="79"/>
      <c r="BJ259" s="79"/>
      <c r="BK259" s="79"/>
      <c r="BL259" s="79"/>
    </row>
    <row r="260" spans="1:64" ht="66.75" customHeight="1">
      <c r="A260" s="75">
        <v>0</v>
      </c>
      <c r="B260" s="75"/>
      <c r="C260" s="75"/>
      <c r="D260" s="75"/>
      <c r="E260" s="75"/>
      <c r="F260" s="75"/>
      <c r="G260" s="56" t="s">
        <v>269</v>
      </c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5"/>
      <c r="Z260" s="78" t="s">
        <v>179</v>
      </c>
      <c r="AA260" s="78"/>
      <c r="AB260" s="78"/>
      <c r="AC260" s="78"/>
      <c r="AD260" s="78"/>
      <c r="AE260" s="59" t="s">
        <v>270</v>
      </c>
      <c r="AF260" s="76"/>
      <c r="AG260" s="76"/>
      <c r="AH260" s="76"/>
      <c r="AI260" s="76"/>
      <c r="AJ260" s="76"/>
      <c r="AK260" s="76"/>
      <c r="AL260" s="76"/>
      <c r="AM260" s="76"/>
      <c r="AN260" s="77"/>
      <c r="AO260" s="79">
        <v>340.2</v>
      </c>
      <c r="AP260" s="79"/>
      <c r="AQ260" s="79"/>
      <c r="AR260" s="79"/>
      <c r="AS260" s="79"/>
      <c r="AT260" s="79"/>
      <c r="AU260" s="79"/>
      <c r="AV260" s="79"/>
      <c r="AW260" s="79">
        <v>0</v>
      </c>
      <c r="AX260" s="79"/>
      <c r="AY260" s="79"/>
      <c r="AZ260" s="79"/>
      <c r="BA260" s="79"/>
      <c r="BB260" s="79"/>
      <c r="BC260" s="79"/>
      <c r="BD260" s="79"/>
      <c r="BE260" s="79">
        <f>AO260+AW260</f>
        <v>340.2</v>
      </c>
      <c r="BF260" s="79"/>
      <c r="BG260" s="79"/>
      <c r="BH260" s="79"/>
      <c r="BI260" s="79"/>
      <c r="BJ260" s="79"/>
      <c r="BK260" s="79"/>
      <c r="BL260" s="79"/>
    </row>
    <row r="261" spans="1:64" s="4" customFormat="1" ht="48" customHeight="1">
      <c r="A261" s="80">
        <v>0</v>
      </c>
      <c r="B261" s="80"/>
      <c r="C261" s="80"/>
      <c r="D261" s="80"/>
      <c r="E261" s="80"/>
      <c r="F261" s="80"/>
      <c r="G261" s="53" t="s">
        <v>216</v>
      </c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2"/>
      <c r="Z261" s="83"/>
      <c r="AA261" s="83"/>
      <c r="AB261" s="83"/>
      <c r="AC261" s="83"/>
      <c r="AD261" s="83"/>
      <c r="AE261" s="53"/>
      <c r="AF261" s="81"/>
      <c r="AG261" s="81"/>
      <c r="AH261" s="81"/>
      <c r="AI261" s="81"/>
      <c r="AJ261" s="81"/>
      <c r="AK261" s="81"/>
      <c r="AL261" s="81"/>
      <c r="AM261" s="81"/>
      <c r="AN261" s="82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</row>
    <row r="262" spans="1:64" ht="90.75" customHeight="1">
      <c r="A262" s="75">
        <v>0</v>
      </c>
      <c r="B262" s="75"/>
      <c r="C262" s="75"/>
      <c r="D262" s="75"/>
      <c r="E262" s="75"/>
      <c r="F262" s="75"/>
      <c r="G262" s="56" t="s">
        <v>271</v>
      </c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5"/>
      <c r="Z262" s="78" t="s">
        <v>179</v>
      </c>
      <c r="AA262" s="78"/>
      <c r="AB262" s="78"/>
      <c r="AC262" s="78"/>
      <c r="AD262" s="78"/>
      <c r="AE262" s="59" t="s">
        <v>272</v>
      </c>
      <c r="AF262" s="76"/>
      <c r="AG262" s="76"/>
      <c r="AH262" s="76"/>
      <c r="AI262" s="76"/>
      <c r="AJ262" s="76"/>
      <c r="AK262" s="76"/>
      <c r="AL262" s="76"/>
      <c r="AM262" s="76"/>
      <c r="AN262" s="77"/>
      <c r="AO262" s="79">
        <v>97</v>
      </c>
      <c r="AP262" s="79"/>
      <c r="AQ262" s="79"/>
      <c r="AR262" s="79"/>
      <c r="AS262" s="79"/>
      <c r="AT262" s="79"/>
      <c r="AU262" s="79"/>
      <c r="AV262" s="79"/>
      <c r="AW262" s="79">
        <v>0</v>
      </c>
      <c r="AX262" s="79"/>
      <c r="AY262" s="79"/>
      <c r="AZ262" s="79"/>
      <c r="BA262" s="79"/>
      <c r="BB262" s="79"/>
      <c r="BC262" s="79"/>
      <c r="BD262" s="79"/>
      <c r="BE262" s="79">
        <f>AO262+AW262</f>
        <v>97</v>
      </c>
      <c r="BF262" s="79"/>
      <c r="BG262" s="79"/>
      <c r="BH262" s="79"/>
      <c r="BI262" s="79"/>
      <c r="BJ262" s="79"/>
      <c r="BK262" s="79"/>
      <c r="BL262" s="79"/>
    </row>
    <row r="263" spans="1:64" s="4" customFormat="1" ht="33.75" customHeight="1">
      <c r="A263" s="80">
        <v>0</v>
      </c>
      <c r="B263" s="80"/>
      <c r="C263" s="80"/>
      <c r="D263" s="80"/>
      <c r="E263" s="80"/>
      <c r="F263" s="80"/>
      <c r="G263" s="53" t="s">
        <v>167</v>
      </c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2"/>
      <c r="Z263" s="83"/>
      <c r="AA263" s="83"/>
      <c r="AB263" s="83"/>
      <c r="AC263" s="83"/>
      <c r="AD263" s="83"/>
      <c r="AE263" s="53"/>
      <c r="AF263" s="81"/>
      <c r="AG263" s="81"/>
      <c r="AH263" s="81"/>
      <c r="AI263" s="81"/>
      <c r="AJ263" s="81"/>
      <c r="AK263" s="81"/>
      <c r="AL263" s="81"/>
      <c r="AM263" s="81"/>
      <c r="AN263" s="82"/>
      <c r="AO263" s="74"/>
      <c r="AP263" s="74"/>
      <c r="AQ263" s="74"/>
      <c r="AR263" s="74"/>
      <c r="AS263" s="74"/>
      <c r="AT263" s="74"/>
      <c r="AU263" s="74"/>
      <c r="AV263" s="74"/>
      <c r="AW263" s="74"/>
      <c r="AX263" s="74"/>
      <c r="AY263" s="74"/>
      <c r="AZ263" s="74"/>
      <c r="BA263" s="74"/>
      <c r="BB263" s="74"/>
      <c r="BC263" s="74"/>
      <c r="BD263" s="74"/>
      <c r="BE263" s="74"/>
      <c r="BF263" s="74"/>
      <c r="BG263" s="74"/>
      <c r="BH263" s="74"/>
      <c r="BI263" s="74"/>
      <c r="BJ263" s="74"/>
      <c r="BK263" s="74"/>
      <c r="BL263" s="74"/>
    </row>
    <row r="264" spans="1:64" ht="86.25" customHeight="1">
      <c r="A264" s="75">
        <v>0</v>
      </c>
      <c r="B264" s="75"/>
      <c r="C264" s="75"/>
      <c r="D264" s="75"/>
      <c r="E264" s="75"/>
      <c r="F264" s="75"/>
      <c r="G264" s="56" t="s">
        <v>273</v>
      </c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5"/>
      <c r="Z264" s="78" t="s">
        <v>179</v>
      </c>
      <c r="AA264" s="78"/>
      <c r="AB264" s="78"/>
      <c r="AC264" s="78"/>
      <c r="AD264" s="78"/>
      <c r="AE264" s="59" t="s">
        <v>305</v>
      </c>
      <c r="AF264" s="76"/>
      <c r="AG264" s="76"/>
      <c r="AH264" s="76"/>
      <c r="AI264" s="76"/>
      <c r="AJ264" s="76"/>
      <c r="AK264" s="76"/>
      <c r="AL264" s="76"/>
      <c r="AM264" s="76"/>
      <c r="AN264" s="77"/>
      <c r="AO264" s="79">
        <v>0</v>
      </c>
      <c r="AP264" s="79"/>
      <c r="AQ264" s="79"/>
      <c r="AR264" s="79"/>
      <c r="AS264" s="79"/>
      <c r="AT264" s="79"/>
      <c r="AU264" s="79"/>
      <c r="AV264" s="79"/>
      <c r="AW264" s="79">
        <v>133</v>
      </c>
      <c r="AX264" s="79"/>
      <c r="AY264" s="79"/>
      <c r="AZ264" s="79"/>
      <c r="BA264" s="79"/>
      <c r="BB264" s="79"/>
      <c r="BC264" s="79"/>
      <c r="BD264" s="79"/>
      <c r="BE264" s="79">
        <f>AO264+AW264</f>
        <v>133</v>
      </c>
      <c r="BF264" s="79"/>
      <c r="BG264" s="79"/>
      <c r="BH264" s="79"/>
      <c r="BI264" s="79"/>
      <c r="BJ264" s="79"/>
      <c r="BK264" s="79"/>
      <c r="BL264" s="79"/>
    </row>
    <row r="265" spans="1:64" s="4" customFormat="1" ht="25.5" customHeight="1">
      <c r="A265" s="80">
        <v>0</v>
      </c>
      <c r="B265" s="80"/>
      <c r="C265" s="80"/>
      <c r="D265" s="80"/>
      <c r="E265" s="80"/>
      <c r="F265" s="80"/>
      <c r="G265" s="53" t="s">
        <v>123</v>
      </c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2"/>
      <c r="Z265" s="83"/>
      <c r="AA265" s="83"/>
      <c r="AB265" s="83"/>
      <c r="AC265" s="83"/>
      <c r="AD265" s="83"/>
      <c r="AE265" s="53"/>
      <c r="AF265" s="81"/>
      <c r="AG265" s="81"/>
      <c r="AH265" s="81"/>
      <c r="AI265" s="81"/>
      <c r="AJ265" s="81"/>
      <c r="AK265" s="81"/>
      <c r="AL265" s="81"/>
      <c r="AM265" s="81"/>
      <c r="AN265" s="82"/>
      <c r="AO265" s="74"/>
      <c r="AP265" s="74"/>
      <c r="AQ265" s="74"/>
      <c r="AR265" s="74"/>
      <c r="AS265" s="74"/>
      <c r="AT265" s="74"/>
      <c r="AU265" s="74"/>
      <c r="AV265" s="74"/>
      <c r="AW265" s="74"/>
      <c r="AX265" s="74"/>
      <c r="AY265" s="74"/>
      <c r="AZ265" s="74"/>
      <c r="BA265" s="74"/>
      <c r="BB265" s="74"/>
      <c r="BC265" s="74"/>
      <c r="BD265" s="74"/>
      <c r="BE265" s="74"/>
      <c r="BF265" s="74"/>
      <c r="BG265" s="74"/>
      <c r="BH265" s="74"/>
      <c r="BI265" s="74"/>
      <c r="BJ265" s="74"/>
      <c r="BK265" s="74"/>
      <c r="BL265" s="74"/>
    </row>
    <row r="266" spans="1:64" ht="70.5" customHeight="1">
      <c r="A266" s="75">
        <v>0</v>
      </c>
      <c r="B266" s="75"/>
      <c r="C266" s="75"/>
      <c r="D266" s="75"/>
      <c r="E266" s="75"/>
      <c r="F266" s="75"/>
      <c r="G266" s="59" t="s">
        <v>274</v>
      </c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7"/>
      <c r="Z266" s="78" t="s">
        <v>179</v>
      </c>
      <c r="AA266" s="78"/>
      <c r="AB266" s="78"/>
      <c r="AC266" s="78"/>
      <c r="AD266" s="78"/>
      <c r="AE266" s="59" t="s">
        <v>275</v>
      </c>
      <c r="AF266" s="76"/>
      <c r="AG266" s="76"/>
      <c r="AH266" s="76"/>
      <c r="AI266" s="76"/>
      <c r="AJ266" s="76"/>
      <c r="AK266" s="76"/>
      <c r="AL266" s="76"/>
      <c r="AM266" s="76"/>
      <c r="AN266" s="77"/>
      <c r="AO266" s="79">
        <v>0</v>
      </c>
      <c r="AP266" s="79"/>
      <c r="AQ266" s="79"/>
      <c r="AR266" s="79"/>
      <c r="AS266" s="79"/>
      <c r="AT266" s="79"/>
      <c r="AU266" s="79"/>
      <c r="AV266" s="79"/>
      <c r="AW266" s="79">
        <v>37</v>
      </c>
      <c r="AX266" s="79"/>
      <c r="AY266" s="79"/>
      <c r="AZ266" s="79"/>
      <c r="BA266" s="79"/>
      <c r="BB266" s="79"/>
      <c r="BC266" s="79"/>
      <c r="BD266" s="79"/>
      <c r="BE266" s="79">
        <f>AO266+AW266</f>
        <v>37</v>
      </c>
      <c r="BF266" s="79"/>
      <c r="BG266" s="79"/>
      <c r="BH266" s="79"/>
      <c r="BI266" s="79"/>
      <c r="BJ266" s="79"/>
      <c r="BK266" s="79"/>
      <c r="BL266" s="79"/>
    </row>
    <row r="267" spans="1:64" ht="17.25" customHeight="1">
      <c r="A267" s="38"/>
      <c r="B267" s="38"/>
      <c r="C267" s="38"/>
      <c r="D267" s="38"/>
      <c r="E267" s="38"/>
      <c r="F267" s="38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3"/>
      <c r="X267" s="43"/>
      <c r="Y267" s="43"/>
      <c r="Z267" s="44"/>
      <c r="AA267" s="44"/>
      <c r="AB267" s="44"/>
      <c r="AC267" s="44"/>
      <c r="AD267" s="44"/>
      <c r="AE267" s="45"/>
      <c r="AF267" s="46"/>
      <c r="AG267" s="46"/>
      <c r="AH267" s="46"/>
      <c r="AI267" s="46"/>
      <c r="AJ267" s="46"/>
      <c r="AK267" s="46"/>
      <c r="AL267" s="46"/>
      <c r="AM267" s="46"/>
      <c r="AN267" s="39"/>
      <c r="AO267" s="47"/>
      <c r="AP267" s="47"/>
      <c r="AQ267" s="47"/>
      <c r="AR267" s="47"/>
      <c r="AS267" s="47"/>
      <c r="AT267" s="47"/>
      <c r="AU267" s="47"/>
      <c r="AV267" s="47"/>
      <c r="AW267" s="47"/>
      <c r="AX267" s="47"/>
      <c r="AY267" s="47"/>
      <c r="AZ267" s="47"/>
      <c r="BA267" s="47"/>
      <c r="BB267" s="47"/>
      <c r="BC267" s="47"/>
      <c r="BD267" s="47"/>
      <c r="BE267" s="47"/>
      <c r="BF267" s="47"/>
      <c r="BG267" s="47"/>
      <c r="BH267" s="40"/>
      <c r="BI267" s="40"/>
      <c r="BJ267" s="40"/>
      <c r="BK267" s="40"/>
      <c r="BL267" s="40"/>
    </row>
    <row r="268" spans="1:64" ht="19.5" customHeight="1">
      <c r="A268" s="147" t="s">
        <v>281</v>
      </c>
      <c r="B268" s="147"/>
      <c r="C268" s="147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5"/>
      <c r="AO268" s="106" t="s">
        <v>283</v>
      </c>
      <c r="AP268" s="106"/>
      <c r="AQ268" s="106"/>
      <c r="AR268" s="106"/>
      <c r="AS268" s="106"/>
      <c r="AT268" s="106"/>
      <c r="AU268" s="106"/>
      <c r="AV268" s="106"/>
      <c r="AW268" s="106"/>
      <c r="AX268" s="106"/>
      <c r="AY268" s="106"/>
      <c r="AZ268" s="106"/>
      <c r="BA268" s="106"/>
      <c r="BB268" s="106"/>
      <c r="BC268" s="106"/>
      <c r="BD268" s="106"/>
      <c r="BE268" s="106"/>
      <c r="BF268" s="106"/>
      <c r="BG268" s="106"/>
    </row>
    <row r="269" spans="1:64" ht="29.25" customHeight="1">
      <c r="W269" s="145" t="s">
        <v>5</v>
      </c>
      <c r="X269" s="145"/>
      <c r="Y269" s="145"/>
      <c r="Z269" s="145"/>
      <c r="AA269" s="145"/>
      <c r="AB269" s="145"/>
      <c r="AC269" s="145"/>
      <c r="AD269" s="145"/>
      <c r="AE269" s="145"/>
      <c r="AF269" s="145"/>
      <c r="AG269" s="145"/>
      <c r="AH269" s="145"/>
      <c r="AI269" s="145"/>
      <c r="AJ269" s="145"/>
      <c r="AK269" s="145"/>
      <c r="AL269" s="145"/>
      <c r="AM269" s="145"/>
      <c r="AO269" s="145" t="s">
        <v>52</v>
      </c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5"/>
      <c r="BF269" s="145"/>
      <c r="BG269" s="145"/>
    </row>
    <row r="270" spans="1:64" ht="15.75" customHeight="1">
      <c r="A270" s="149" t="s">
        <v>3</v>
      </c>
      <c r="B270" s="149"/>
      <c r="C270" s="149"/>
      <c r="D270" s="149"/>
      <c r="E270" s="149"/>
      <c r="F270" s="149"/>
    </row>
    <row r="271" spans="1:64" ht="13.15" customHeight="1">
      <c r="A271" s="121" t="s">
        <v>280</v>
      </c>
      <c r="B271" s="121"/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1"/>
      <c r="W271" s="121"/>
      <c r="X271" s="121"/>
      <c r="Y271" s="121"/>
      <c r="Z271" s="121"/>
      <c r="AA271" s="121"/>
      <c r="AB271" s="121"/>
      <c r="AC271" s="121"/>
      <c r="AD271" s="121"/>
      <c r="AE271" s="121"/>
      <c r="AF271" s="121"/>
      <c r="AG271" s="121"/>
      <c r="AH271" s="121"/>
      <c r="AI271" s="121"/>
      <c r="AJ271" s="121"/>
      <c r="AK271" s="121"/>
      <c r="AL271" s="121"/>
      <c r="AM271" s="121"/>
      <c r="AN271" s="121"/>
      <c r="AO271" s="121"/>
      <c r="AP271" s="121"/>
      <c r="AQ271" s="121"/>
      <c r="AR271" s="121"/>
      <c r="AS271" s="121"/>
    </row>
    <row r="272" spans="1:64">
      <c r="A272" s="146" t="s">
        <v>47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  <c r="Y272" s="146"/>
      <c r="Z272" s="146"/>
      <c r="AA272" s="146"/>
      <c r="AB272" s="146"/>
      <c r="AC272" s="146"/>
      <c r="AD272" s="146"/>
      <c r="AE272" s="146"/>
      <c r="AF272" s="146"/>
      <c r="AG272" s="146"/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</row>
    <row r="273" spans="1:59" ht="10.5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</row>
    <row r="274" spans="1:59" ht="15.75" customHeight="1">
      <c r="A274" s="147" t="s">
        <v>282</v>
      </c>
      <c r="B274" s="147"/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5"/>
      <c r="AO274" s="106" t="s">
        <v>284</v>
      </c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</row>
    <row r="275" spans="1:59">
      <c r="A275" s="48">
        <v>44281</v>
      </c>
      <c r="B275" s="49"/>
      <c r="C275" s="49"/>
      <c r="D275" s="49"/>
      <c r="E275" s="49"/>
      <c r="F275" s="49"/>
      <c r="G275" s="49"/>
      <c r="H275" s="49"/>
      <c r="W275" s="145" t="s">
        <v>5</v>
      </c>
      <c r="X275" s="145"/>
      <c r="Y275" s="145"/>
      <c r="Z275" s="145"/>
      <c r="AA275" s="145"/>
      <c r="AB275" s="145"/>
      <c r="AC275" s="145"/>
      <c r="AD275" s="145"/>
      <c r="AE275" s="145"/>
      <c r="AF275" s="145"/>
      <c r="AG275" s="145"/>
      <c r="AH275" s="145"/>
      <c r="AI275" s="145"/>
      <c r="AJ275" s="145"/>
      <c r="AK275" s="145"/>
      <c r="AL275" s="145"/>
      <c r="AM275" s="145"/>
      <c r="AO275" s="145" t="s">
        <v>52</v>
      </c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5"/>
      <c r="BF275" s="145"/>
      <c r="BG275" s="145"/>
    </row>
    <row r="276" spans="1:59">
      <c r="A276" s="145" t="s">
        <v>45</v>
      </c>
      <c r="B276" s="145"/>
      <c r="C276" s="145"/>
      <c r="D276" s="145"/>
      <c r="E276" s="145"/>
      <c r="F276" s="145"/>
      <c r="G276" s="145"/>
      <c r="H276" s="145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1:59">
      <c r="A277" s="23" t="s">
        <v>46</v>
      </c>
    </row>
  </sheetData>
  <mergeCells count="1531">
    <mergeCell ref="W269:AM269"/>
    <mergeCell ref="BE80:BL80"/>
    <mergeCell ref="AO269:BG269"/>
    <mergeCell ref="A73:C73"/>
    <mergeCell ref="AR73:AY73"/>
    <mergeCell ref="A74:C74"/>
    <mergeCell ref="D74:AA74"/>
    <mergeCell ref="AB74:AI74"/>
    <mergeCell ref="I23:S23"/>
    <mergeCell ref="G40:BL40"/>
    <mergeCell ref="A50:C50"/>
    <mergeCell ref="D50:AB50"/>
    <mergeCell ref="AC50:AJ50"/>
    <mergeCell ref="AS50:AZ50"/>
    <mergeCell ref="A51:C51"/>
    <mergeCell ref="D51:AB51"/>
    <mergeCell ref="A276:H276"/>
    <mergeCell ref="A271:AS271"/>
    <mergeCell ref="A272:AS272"/>
    <mergeCell ref="A274:V274"/>
    <mergeCell ref="W274:AM274"/>
    <mergeCell ref="AO274:BG274"/>
    <mergeCell ref="AO275:BG275"/>
    <mergeCell ref="A71:C72"/>
    <mergeCell ref="D73:AA73"/>
    <mergeCell ref="AB73:AI73"/>
    <mergeCell ref="W275:AM275"/>
    <mergeCell ref="A81:F81"/>
    <mergeCell ref="A82:F82"/>
    <mergeCell ref="Z82:AD82"/>
    <mergeCell ref="A79:BL79"/>
    <mergeCell ref="A80:F80"/>
    <mergeCell ref="AE80:AN80"/>
    <mergeCell ref="AO268:BG268"/>
    <mergeCell ref="A270:F270"/>
    <mergeCell ref="A83:F83"/>
    <mergeCell ref="Z83:AD83"/>
    <mergeCell ref="AE83:AN83"/>
    <mergeCell ref="A268:V268"/>
    <mergeCell ref="W268:AM268"/>
    <mergeCell ref="A34:BL34"/>
    <mergeCell ref="A70:AY70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J74:AQ74"/>
    <mergeCell ref="AR74:AY74"/>
    <mergeCell ref="AJ73:AQ73"/>
    <mergeCell ref="AO80:AV80"/>
    <mergeCell ref="G81:Y81"/>
    <mergeCell ref="G82:Y82"/>
    <mergeCell ref="G83:Y83"/>
    <mergeCell ref="AO81:AV81"/>
    <mergeCell ref="Z81:AD81"/>
    <mergeCell ref="AE81:AN81"/>
    <mergeCell ref="AE82:AN82"/>
    <mergeCell ref="A25:BL25"/>
    <mergeCell ref="A26:BL26"/>
    <mergeCell ref="A28:BL28"/>
    <mergeCell ref="A31:F31"/>
    <mergeCell ref="G31:BL31"/>
    <mergeCell ref="A29:F29"/>
    <mergeCell ref="A35:BL35"/>
    <mergeCell ref="G39:BL39"/>
    <mergeCell ref="AW81:BD81"/>
    <mergeCell ref="BE81:BL81"/>
    <mergeCell ref="AC47:AJ47"/>
    <mergeCell ref="AC48:AJ48"/>
    <mergeCell ref="BE83:BL83"/>
    <mergeCell ref="AO82:AV82"/>
    <mergeCell ref="AW82:BD82"/>
    <mergeCell ref="BE82:BL82"/>
    <mergeCell ref="AW83:BD83"/>
    <mergeCell ref="AO83:AV83"/>
    <mergeCell ref="A41:F41"/>
    <mergeCell ref="A47:C47"/>
    <mergeCell ref="AK50:AR50"/>
    <mergeCell ref="AO1:BL1"/>
    <mergeCell ref="A69:BL69"/>
    <mergeCell ref="A49:C49"/>
    <mergeCell ref="U22:AD22"/>
    <mergeCell ref="AE22:AR22"/>
    <mergeCell ref="AK49:AR49"/>
    <mergeCell ref="AS49:AZ49"/>
    <mergeCell ref="G29:BL29"/>
    <mergeCell ref="A75:C75"/>
    <mergeCell ref="D75:AA75"/>
    <mergeCell ref="AB75:AI75"/>
    <mergeCell ref="AJ75:AQ75"/>
    <mergeCell ref="AR75:AY75"/>
    <mergeCell ref="AO2:BL2"/>
    <mergeCell ref="AO6:BF6"/>
    <mergeCell ref="AO4:BL4"/>
    <mergeCell ref="AO5:BL5"/>
    <mergeCell ref="AO3:BL3"/>
    <mergeCell ref="D71:AA72"/>
    <mergeCell ref="AB71:AI72"/>
    <mergeCell ref="AJ71:AQ72"/>
    <mergeCell ref="AR71:AY72"/>
    <mergeCell ref="A30:F30"/>
    <mergeCell ref="A32:F32"/>
    <mergeCell ref="N17:AS17"/>
    <mergeCell ref="AU17:BB17"/>
    <mergeCell ref="B13:L13"/>
    <mergeCell ref="B14:L14"/>
    <mergeCell ref="AS45:AZ46"/>
    <mergeCell ref="D45:AB46"/>
    <mergeCell ref="D47:AB47"/>
    <mergeCell ref="D48:AB48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32:BL32"/>
    <mergeCell ref="A22:T22"/>
    <mergeCell ref="AS22:BC22"/>
    <mergeCell ref="BD22:BL22"/>
    <mergeCell ref="T23:W23"/>
    <mergeCell ref="A23:H23"/>
    <mergeCell ref="G30:BL30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67:C67"/>
    <mergeCell ref="D67:AB67"/>
    <mergeCell ref="AC67:AJ67"/>
    <mergeCell ref="AK67:AR67"/>
    <mergeCell ref="AS67:AZ67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4:C64"/>
    <mergeCell ref="D64:AB64"/>
    <mergeCell ref="AC64:AJ64"/>
    <mergeCell ref="AK64:AR64"/>
    <mergeCell ref="AS64:AZ64"/>
    <mergeCell ref="A65:C65"/>
    <mergeCell ref="D65:AB65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J76:AQ76"/>
    <mergeCell ref="AR76:AY76"/>
    <mergeCell ref="A77:C77"/>
    <mergeCell ref="D77:AA77"/>
    <mergeCell ref="AB77:AI77"/>
    <mergeCell ref="AJ77:AQ77"/>
    <mergeCell ref="AR77:AY77"/>
    <mergeCell ref="Z80:AD80"/>
    <mergeCell ref="G80:Y80"/>
    <mergeCell ref="A76:C76"/>
    <mergeCell ref="D76:AA76"/>
    <mergeCell ref="AB76:AI76"/>
    <mergeCell ref="AW80:BD8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8:BL98"/>
    <mergeCell ref="A98:F98"/>
    <mergeCell ref="G98:Y98"/>
    <mergeCell ref="Z98:AD98"/>
    <mergeCell ref="AE98:AN98"/>
    <mergeCell ref="AO98:AV98"/>
    <mergeCell ref="AW98:BD98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A147:F147"/>
    <mergeCell ref="G147:Y147"/>
    <mergeCell ref="Z147:AD147"/>
    <mergeCell ref="AE147:AN147"/>
    <mergeCell ref="AO147:AV147"/>
    <mergeCell ref="AW147:BD147"/>
    <mergeCell ref="BE147:BL147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A154:F154"/>
    <mergeCell ref="G154:Y154"/>
    <mergeCell ref="Z154:AD154"/>
    <mergeCell ref="AE154:AN154"/>
    <mergeCell ref="AO154:AV154"/>
    <mergeCell ref="AW154:BD154"/>
    <mergeCell ref="BE154:BL154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A178:F178"/>
    <mergeCell ref="G178:Y178"/>
    <mergeCell ref="Z178:AD178"/>
    <mergeCell ref="AE178:AN178"/>
    <mergeCell ref="AO178:AV178"/>
    <mergeCell ref="AW178:BD178"/>
    <mergeCell ref="BE178:BL178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A173:F173"/>
    <mergeCell ref="G173:Y173"/>
    <mergeCell ref="Z173:AD173"/>
    <mergeCell ref="AE173:AN17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19:BL219"/>
    <mergeCell ref="A226:F226"/>
    <mergeCell ref="G226:Y226"/>
    <mergeCell ref="Z226:AD226"/>
    <mergeCell ref="AE226:AN226"/>
    <mergeCell ref="AO226:AV226"/>
    <mergeCell ref="AW226:BD226"/>
    <mergeCell ref="BE226:BL226"/>
    <mergeCell ref="A219:F219"/>
    <mergeCell ref="G219:Y219"/>
    <mergeCell ref="Z219:AD219"/>
    <mergeCell ref="AE219:AN219"/>
    <mergeCell ref="AO219:AV219"/>
    <mergeCell ref="AW219:BD219"/>
    <mergeCell ref="A221:F221"/>
    <mergeCell ref="G221:Y221"/>
    <mergeCell ref="Z221:AD221"/>
    <mergeCell ref="AE221:AN221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A244:F244"/>
    <mergeCell ref="G244:Y244"/>
    <mergeCell ref="Z244:AD244"/>
    <mergeCell ref="AE244:AN244"/>
    <mergeCell ref="AO244:AV244"/>
    <mergeCell ref="AW244:BD244"/>
    <mergeCell ref="BE244:BL244"/>
    <mergeCell ref="BE243:BL243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Z264:AD264"/>
    <mergeCell ref="AE264:AN264"/>
    <mergeCell ref="AO264:AV264"/>
    <mergeCell ref="AW264:BD264"/>
    <mergeCell ref="BE264:BL264"/>
    <mergeCell ref="A263:F263"/>
    <mergeCell ref="G263:Y263"/>
    <mergeCell ref="Z263:AD263"/>
    <mergeCell ref="AE263:AN263"/>
    <mergeCell ref="AO263:AV263"/>
    <mergeCell ref="AW263:BD263"/>
    <mergeCell ref="BE261:BL261"/>
    <mergeCell ref="A262:F262"/>
    <mergeCell ref="G262:Y262"/>
    <mergeCell ref="Z262:AD262"/>
    <mergeCell ref="AE262:AN262"/>
    <mergeCell ref="AO262:AV262"/>
    <mergeCell ref="AW262:BD262"/>
    <mergeCell ref="BE262:BL262"/>
    <mergeCell ref="A261:F261"/>
    <mergeCell ref="G261:Y261"/>
    <mergeCell ref="Z261:AD261"/>
    <mergeCell ref="AE261:AN261"/>
    <mergeCell ref="AO261:AV261"/>
    <mergeCell ref="AW261:BD261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123:F123"/>
    <mergeCell ref="G123:Y123"/>
    <mergeCell ref="Z123:AD123"/>
    <mergeCell ref="AE124:AN124"/>
    <mergeCell ref="AO123:AV123"/>
    <mergeCell ref="AW123:BD123"/>
    <mergeCell ref="BE123:BL123"/>
    <mergeCell ref="BE265:BL265"/>
    <mergeCell ref="A266:F266"/>
    <mergeCell ref="G266:Y266"/>
    <mergeCell ref="Z266:AD266"/>
    <mergeCell ref="AE266:AN266"/>
    <mergeCell ref="AO266:AV266"/>
    <mergeCell ref="AW266:BD266"/>
    <mergeCell ref="BE266:BL266"/>
    <mergeCell ref="A265:F265"/>
    <mergeCell ref="G265:Y265"/>
    <mergeCell ref="Z265:AD265"/>
    <mergeCell ref="AE265:AN265"/>
    <mergeCell ref="AO265:AV265"/>
    <mergeCell ref="AW265:BD265"/>
    <mergeCell ref="BE263:BL263"/>
    <mergeCell ref="A264:F264"/>
    <mergeCell ref="G264:Y264"/>
    <mergeCell ref="A124:F124"/>
    <mergeCell ref="G124:Y124"/>
    <mergeCell ref="Z124:AD124"/>
    <mergeCell ref="AO124:AV124"/>
    <mergeCell ref="AW124:BD124"/>
    <mergeCell ref="BE124:BL124"/>
    <mergeCell ref="AE123:AN123"/>
    <mergeCell ref="G125:Y125"/>
    <mergeCell ref="Z125:AD125"/>
    <mergeCell ref="A125:F125"/>
    <mergeCell ref="AE125:AN125"/>
    <mergeCell ref="AO125:AV125"/>
    <mergeCell ref="AW125:BD125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72:F172"/>
    <mergeCell ref="G172:Y172"/>
    <mergeCell ref="Z172:AD172"/>
    <mergeCell ref="AE172:AN172"/>
    <mergeCell ref="AO172:AV172"/>
    <mergeCell ref="AW172:BD172"/>
    <mergeCell ref="BE172:BL172"/>
    <mergeCell ref="BE171:BL171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AO173:AV173"/>
    <mergeCell ref="AW173:BD173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220:F220"/>
    <mergeCell ref="G220:Y220"/>
    <mergeCell ref="Z220:AD220"/>
    <mergeCell ref="AE220:AN220"/>
    <mergeCell ref="AO220:AV220"/>
    <mergeCell ref="AW220:BD220"/>
    <mergeCell ref="BE220:BL220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275:H275"/>
    <mergeCell ref="A224:F224"/>
    <mergeCell ref="G224:Y224"/>
    <mergeCell ref="Z224:AD224"/>
    <mergeCell ref="AE224:AN224"/>
    <mergeCell ref="AO224:AV224"/>
    <mergeCell ref="AW224:BD224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O221:AV221"/>
    <mergeCell ref="AW221:BD221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</mergeCells>
  <phoneticPr fontId="0" type="noConversion"/>
  <conditionalFormatting sqref="H83:L83 G83:G98 G148:G153 G100:G128 G130:G146 G155:G177 G179:G225 G227:G243 G245:G266">
    <cfRule type="cellIs" dxfId="8" priority="1" stopIfTrue="1" operator="equal">
      <formula>$G82</formula>
    </cfRule>
  </conditionalFormatting>
  <conditionalFormatting sqref="D67:I67">
    <cfRule type="cellIs" dxfId="7" priority="2" stopIfTrue="1" operator="equal">
      <formula>$D63</formula>
    </cfRule>
  </conditionalFormatting>
  <conditionalFormatting sqref="A83:A266 B83:F123 B129:F172 B178:F220 B226:F266 A267:F267">
    <cfRule type="cellIs" dxfId="6" priority="3" stopIfTrue="1" operator="equal">
      <formula>0</formula>
    </cfRule>
  </conditionalFormatting>
  <conditionalFormatting sqref="G154 G147 G99 G244">
    <cfRule type="cellIs" dxfId="5" priority="5" stopIfTrue="1" operator="equal">
      <formula>#REF!</formula>
    </cfRule>
  </conditionalFormatting>
  <conditionalFormatting sqref="D49:D66">
    <cfRule type="cellIs" dxfId="4" priority="8" stopIfTrue="1" operator="equal">
      <formula>$D48</formula>
    </cfRule>
  </conditionalFormatting>
  <conditionalFormatting sqref="G129:L129">
    <cfRule type="cellIs" dxfId="3" priority="10" stopIfTrue="1" operator="equal">
      <formula>$G122</formula>
    </cfRule>
  </conditionalFormatting>
  <conditionalFormatting sqref="G178:L178">
    <cfRule type="cellIs" dxfId="2" priority="12" stopIfTrue="1" operator="equal">
      <formula>$G171</formula>
    </cfRule>
  </conditionalFormatting>
  <conditionalFormatting sqref="G226:L226">
    <cfRule type="cellIs" dxfId="1" priority="14" stopIfTrue="1" operator="equal">
      <formula>$G219</formula>
    </cfRule>
  </conditionalFormatting>
  <conditionalFormatting sqref="G267">
    <cfRule type="cellIs" dxfId="0" priority="16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17" manualBreakCount="17">
    <brk id="24" max="64" man="1"/>
    <brk id="42" max="64" man="1"/>
    <brk id="77" max="64" man="1"/>
    <brk id="95" max="64" man="1"/>
    <brk id="113" max="64" man="1"/>
    <brk id="124" max="64" man="1"/>
    <brk id="140" max="64" man="1"/>
    <brk id="153" max="64" man="1"/>
    <brk id="161" max="64" man="1"/>
    <brk id="173" max="64" man="1"/>
    <brk id="189" max="64" man="1"/>
    <brk id="202" max="64" man="1"/>
    <brk id="215" max="64" man="1"/>
    <brk id="231" max="64" man="1"/>
    <brk id="242" max="64" man="1"/>
    <brk id="253" max="64" man="1"/>
    <brk id="2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2021-04-07T06:07:46Z</cp:lastPrinted>
  <dcterms:created xsi:type="dcterms:W3CDTF">2016-08-15T09:54:21Z</dcterms:created>
  <dcterms:modified xsi:type="dcterms:W3CDTF">2021-04-07T06:10:21Z</dcterms:modified>
</cp:coreProperties>
</file>